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4 SR 14-SR 43 Int\400-Engineering\Roadway\EngData\"/>
    </mc:Choice>
  </mc:AlternateContent>
  <xr:revisionPtr revIDLastSave="0" documentId="13_ncr:1_{3E9F2018-D610-483B-B44D-EADD17B88D1E}" xr6:coauthVersionLast="47" xr6:coauthVersionMax="47" xr10:uidLastSave="{00000000-0000-0000-0000-000000000000}"/>
  <bookViews>
    <workbookView xWindow="-28920" yWindow="-135" windowWidth="29040" windowHeight="15720" xr2:uid="{00000000-000D-0000-FFFF-FFFF00000000}"/>
  </bookViews>
  <sheets>
    <sheet name="SUBSUMMARY" sheetId="1" r:id="rId1"/>
    <sheet name="Sheet1" sheetId="2" r:id="rId2"/>
  </sheets>
  <externalReferences>
    <externalReference r:id="rId3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2" i="1" l="1"/>
  <c r="E141" i="1"/>
  <c r="E138" i="1"/>
  <c r="K33" i="1"/>
  <c r="K32" i="1"/>
  <c r="K31" i="1"/>
  <c r="K29" i="1"/>
  <c r="K28" i="1"/>
  <c r="K27" i="1"/>
  <c r="K26" i="1"/>
  <c r="K25" i="1"/>
  <c r="V90" i="1"/>
  <c r="K36" i="1" l="1"/>
  <c r="K35" i="1"/>
  <c r="AE84" i="1" l="1"/>
  <c r="AD84" i="1"/>
  <c r="AC84" i="1"/>
  <c r="AA84" i="1"/>
  <c r="Y84" i="1"/>
  <c r="R84" i="1"/>
  <c r="AE163" i="1"/>
  <c r="AD163" i="1"/>
  <c r="AC163" i="1"/>
  <c r="AA163" i="1"/>
  <c r="Y163" i="1"/>
  <c r="R163" i="1"/>
  <c r="E105" i="1"/>
  <c r="E106" i="1" s="1"/>
  <c r="E107" i="1" s="1"/>
  <c r="E108" i="1" s="1"/>
  <c r="E110" i="1" s="1"/>
  <c r="E111" i="1" s="1"/>
  <c r="E38" i="1"/>
  <c r="B8" i="1"/>
  <c r="B87" i="1" s="1"/>
  <c r="I35" i="1"/>
  <c r="I36" i="1"/>
  <c r="E120" i="1" l="1"/>
  <c r="E122" i="1" s="1"/>
  <c r="E124" i="1" s="1"/>
  <c r="E126" i="1" s="1"/>
  <c r="E128" i="1" s="1"/>
  <c r="E129" i="1" s="1"/>
  <c r="E130" i="1" s="1"/>
  <c r="E112" i="1"/>
  <c r="E113" i="1" s="1"/>
  <c r="E114" i="1" s="1"/>
  <c r="E116" i="1" s="1"/>
  <c r="E117" i="1" s="1"/>
  <c r="E118" i="1" s="1"/>
  <c r="E26" i="1"/>
  <c r="E27" i="1" s="1"/>
  <c r="E28" i="1" s="1"/>
  <c r="E29" i="1" s="1"/>
  <c r="E31" i="1" s="1"/>
  <c r="E32" i="1" s="1"/>
  <c r="E33" i="1" s="1"/>
  <c r="E35" i="1" s="1"/>
  <c r="E36" i="1" s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E132" i="1" l="1"/>
  <c r="E134" i="1" s="1"/>
  <c r="E135" i="1" s="1"/>
  <c r="E136" i="1" s="1"/>
  <c r="E137" i="1" s="1"/>
  <c r="E140" i="1" s="1"/>
  <c r="D244" i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M163" i="1" s="1"/>
  <c r="N102" i="1"/>
  <c r="N163" i="1" s="1"/>
  <c r="O102" i="1"/>
  <c r="O163" i="1" s="1"/>
  <c r="P102" i="1"/>
  <c r="P163" i="1" s="1"/>
  <c r="Q102" i="1"/>
  <c r="Q163" i="1" s="1"/>
  <c r="R102" i="1"/>
  <c r="S102" i="1"/>
  <c r="S163" i="1" s="1"/>
  <c r="T102" i="1"/>
  <c r="T163" i="1" s="1"/>
  <c r="U102" i="1"/>
  <c r="U163" i="1" s="1"/>
  <c r="V102" i="1"/>
  <c r="V163" i="1" s="1"/>
  <c r="W102" i="1"/>
  <c r="W163" i="1" s="1"/>
  <c r="X102" i="1"/>
  <c r="X163" i="1" s="1"/>
  <c r="Y102" i="1"/>
  <c r="Z102" i="1"/>
  <c r="Z163" i="1" s="1"/>
  <c r="AA102" i="1"/>
  <c r="AB102" i="1"/>
  <c r="AB163" i="1" s="1"/>
  <c r="AC102" i="1"/>
  <c r="AD102" i="1"/>
  <c r="AE102" i="1"/>
  <c r="L102" i="1"/>
  <c r="L163" i="1" s="1"/>
  <c r="K102" i="1"/>
  <c r="K163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Z23" i="1"/>
  <c r="Z84" i="1" s="1"/>
  <c r="AA23" i="1"/>
  <c r="AB23" i="1"/>
  <c r="AB84" i="1" s="1"/>
  <c r="AC23" i="1"/>
  <c r="AD23" i="1"/>
  <c r="AE23" i="1"/>
  <c r="L23" i="1"/>
  <c r="L84" i="1" s="1"/>
  <c r="K23" i="1"/>
  <c r="K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</calcChain>
</file>

<file path=xl/sharedStrings.xml><?xml version="1.0" encoding="utf-8"?>
<sst xmlns="http://schemas.openxmlformats.org/spreadsheetml/2006/main" count="244" uniqueCount="98">
  <si>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</si>
  <si>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</si>
  <si>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</si>
  <si>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</si>
  <si>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</si>
  <si>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</si>
  <si>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</si>
  <si>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</si>
  <si>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</si>
  <si>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</si>
  <si>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</si>
  <si>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</si>
  <si>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</si>
  <si>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</si>
  <si>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</si>
  <si>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</si>
  <si>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</si>
  <si>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</si>
  <si>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</si>
  <si>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</si>
  <si>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</si>
  <si>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</si>
  <si>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</si>
  <si>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CR-1</t>
  </si>
  <si>
    <t>CR-2</t>
  </si>
  <si>
    <t>CR-3</t>
  </si>
  <si>
    <t>CR-4</t>
  </si>
  <si>
    <t>CR-5</t>
  </si>
  <si>
    <t>CR-6</t>
  </si>
  <si>
    <t>CR-7</t>
  </si>
  <si>
    <t>CR-8</t>
  </si>
  <si>
    <t>SW-1</t>
  </si>
  <si>
    <t>SW-2</t>
  </si>
  <si>
    <t>DJ-1</t>
  </si>
  <si>
    <t>DJ-2</t>
  </si>
  <si>
    <t>DJ-3</t>
  </si>
  <si>
    <t>DJ-4</t>
  </si>
  <si>
    <t>DJ-5</t>
  </si>
  <si>
    <t>DJ-6</t>
  </si>
  <si>
    <t>DJ-7</t>
  </si>
  <si>
    <t>DJ-8</t>
  </si>
  <si>
    <t>DJ-9</t>
  </si>
  <si>
    <t>DJ-10</t>
  </si>
  <si>
    <t>DJ-11</t>
  </si>
  <si>
    <t>DJ-12</t>
  </si>
  <si>
    <t>DJ-13</t>
  </si>
  <si>
    <t>DJ-14</t>
  </si>
  <si>
    <t>174+79.11</t>
  </si>
  <si>
    <t>174+88.18</t>
  </si>
  <si>
    <t>175+11.85</t>
  </si>
  <si>
    <t>175+23.04</t>
  </si>
  <si>
    <t>176+07.87</t>
  </si>
  <si>
    <t>176+24.20</t>
  </si>
  <si>
    <t>176+53.22</t>
  </si>
  <si>
    <t>176+56.47</t>
  </si>
  <si>
    <t>178+19.40</t>
  </si>
  <si>
    <t>178+20.06</t>
  </si>
  <si>
    <t>1052+79.35</t>
  </si>
  <si>
    <t>1054+53.17</t>
  </si>
  <si>
    <t>1054+69.08</t>
  </si>
  <si>
    <t>LT</t>
  </si>
  <si>
    <t>RT</t>
  </si>
  <si>
    <t>608E10000</t>
  </si>
  <si>
    <t>SIDE</t>
  </si>
  <si>
    <t>611E99154</t>
  </si>
  <si>
    <t>UD-1</t>
  </si>
  <si>
    <t>UD-2</t>
  </si>
  <si>
    <t>UD-3</t>
  </si>
  <si>
    <t>UD-4</t>
  </si>
  <si>
    <t>UD-5</t>
  </si>
  <si>
    <t>UD-6</t>
  </si>
  <si>
    <t>UD-7</t>
  </si>
  <si>
    <t>UD-8</t>
  </si>
  <si>
    <t>UD-9</t>
  </si>
  <si>
    <t>UD-10</t>
  </si>
  <si>
    <t>UD-11</t>
  </si>
  <si>
    <t>UD-12</t>
  </si>
  <si>
    <t>UD-13</t>
  </si>
  <si>
    <t>605e14020</t>
  </si>
  <si>
    <t>D-1</t>
  </si>
  <si>
    <t>P-1</t>
  </si>
  <si>
    <t>PR-1</t>
  </si>
  <si>
    <t>DR-1</t>
  </si>
  <si>
    <t>176+23.17</t>
  </si>
  <si>
    <t>176+18.50</t>
  </si>
  <si>
    <t>611E98150</t>
  </si>
  <si>
    <t>611E05900</t>
  </si>
  <si>
    <t>202E35100</t>
  </si>
  <si>
    <t>202E58100</t>
  </si>
  <si>
    <t>611E00510</t>
  </si>
  <si>
    <t>202E60010</t>
  </si>
  <si>
    <t>623e38500</t>
  </si>
  <si>
    <t>M-1</t>
  </si>
  <si>
    <t>LT/RT</t>
  </si>
  <si>
    <t>611E99660</t>
  </si>
  <si>
    <t>611E98634</t>
  </si>
  <si>
    <t>202E30000</t>
  </si>
  <si>
    <t>608E52001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</si>
</sst>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8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0" xfId="0" applyFont="1"/>
    <xf numFmtId="2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6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vertical="center"/>
      <protection locked="0"/>
    </xf>
    <xf numFmtId="49" fontId="7" fillId="0" borderId="1" xfId="2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3">
    <cellStyle name="Hyperlink" xfId="1" builtinId="8"/>
    <cellStyle name="Normal" xfId="0" builtinId="0"/>
    <cellStyle name="Normal 2" xfId="2" xr:uid="{BFE28A9A-07CE-460B-8E70-4AFCB71A9D14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Streetsboro\2022\2022008.14%20SR%2014-SR%2043%20Int\400-Engineering\Roadway\EngData\POR-105213-GENSUM.xlsm" TargetMode="External"/><Relationship Id="rId1" Type="http://schemas.openxmlformats.org/officeDocument/2006/relationships/externalLinkPath" Target="POR-105213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Sheet1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82" zoomScale="90" zoomScaleNormal="90" workbookViewId="0">
      <selection activeCell="Q88" sqref="Q88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70" t="str">
        <f>"SUBSUMMARY SHEET " &amp; B8</f>
        <v>SUBSUMMARY SHEET 75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G7" s="30">
        <v>75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f>AG7</f>
        <v>75</v>
      </c>
      <c r="D8" s="68" t="s">
        <v>7</v>
      </c>
      <c r="E8" s="68"/>
      <c r="F8" s="68"/>
      <c r="G8" s="68"/>
      <c r="H8" s="68"/>
      <c r="I8" s="68"/>
      <c r="J8" s="68"/>
      <c r="K8" s="24" t="s">
        <v>96</v>
      </c>
      <c r="L8" s="24" t="s">
        <v>87</v>
      </c>
      <c r="M8" s="24" t="s">
        <v>88</v>
      </c>
      <c r="N8" s="24" t="s">
        <v>90</v>
      </c>
      <c r="O8" s="24" t="s">
        <v>78</v>
      </c>
      <c r="P8" s="24" t="s">
        <v>62</v>
      </c>
      <c r="Q8" s="24" t="s">
        <v>97</v>
      </c>
      <c r="R8" s="24"/>
      <c r="S8" s="24" t="s">
        <v>89</v>
      </c>
      <c r="T8" s="24" t="s">
        <v>86</v>
      </c>
      <c r="U8" s="24" t="s">
        <v>85</v>
      </c>
      <c r="V8" s="24" t="s">
        <v>95</v>
      </c>
      <c r="W8" s="24" t="s">
        <v>64</v>
      </c>
      <c r="X8" s="24" t="s">
        <v>94</v>
      </c>
      <c r="Y8" s="24"/>
      <c r="Z8" s="24" t="s">
        <v>91</v>
      </c>
      <c r="AA8" s="24"/>
      <c r="AB8" s="42"/>
      <c r="AC8" s="24"/>
      <c r="AD8" s="24"/>
      <c r="AE8" s="24"/>
    </row>
    <row r="9" spans="1:38" ht="12.75" customHeight="1" thickBot="1" x14ac:dyDescent="0.25">
      <c r="D9" s="69" t="s">
        <v>8</v>
      </c>
      <c r="E9" s="69"/>
      <c r="F9" s="69"/>
      <c r="G9" s="69"/>
      <c r="H9" s="69"/>
      <c r="I9" s="69"/>
      <c r="J9" s="69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80" t="s">
        <v>10</v>
      </c>
      <c r="D10" s="49" t="s">
        <v>20</v>
      </c>
      <c r="E10" s="49" t="s">
        <v>21</v>
      </c>
      <c r="F10" s="52" t="s">
        <v>0</v>
      </c>
      <c r="G10" s="53"/>
      <c r="H10" s="53"/>
      <c r="I10" s="74"/>
      <c r="J10" s="71" t="s">
        <v>63</v>
      </c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605</v>
      </c>
      <c r="P10" s="8" t="str">
        <f t="shared" si="0"/>
        <v>608</v>
      </c>
      <c r="Q10" s="8" t="str">
        <f t="shared" si="0"/>
        <v>608</v>
      </c>
      <c r="R10" s="8" t="str">
        <f t="shared" si="0"/>
        <v/>
      </c>
      <c r="S10" s="8" t="str">
        <f t="shared" si="0"/>
        <v>611</v>
      </c>
      <c r="T10" s="8" t="str">
        <f t="shared" si="0"/>
        <v>611</v>
      </c>
      <c r="U10" s="8" t="str">
        <f t="shared" si="0"/>
        <v>611</v>
      </c>
      <c r="V10" s="8" t="str">
        <f t="shared" si="0"/>
        <v>611</v>
      </c>
      <c r="W10" s="8" t="str">
        <f t="shared" si="0"/>
        <v>611</v>
      </c>
      <c r="X10" s="8" t="str">
        <f t="shared" si="0"/>
        <v>611</v>
      </c>
      <c r="Y10" s="8" t="str">
        <f t="shared" si="0"/>
        <v/>
      </c>
      <c r="Z10" s="8" t="str">
        <f t="shared" si="0"/>
        <v>623</v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81"/>
      <c r="D11" s="50"/>
      <c r="E11" s="50"/>
      <c r="F11" s="55"/>
      <c r="G11" s="56"/>
      <c r="H11" s="56"/>
      <c r="I11" s="75"/>
      <c r="J11" s="72"/>
      <c r="K11" s="61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WALK REMOVED</v>
      </c>
      <c r="L11" s="62" t="str">
        <f t="shared" si="1"/>
        <v>PIPE REMOVED, 24" AND UNDER</v>
      </c>
      <c r="M11" s="62" t="str">
        <f t="shared" si="1"/>
        <v>CATCH BASIN REMOVED</v>
      </c>
      <c r="N11" s="62" t="str">
        <f t="shared" si="1"/>
        <v>MONUMENT ASSEMBLY REMOVED</v>
      </c>
      <c r="O11" s="62" t="str">
        <f t="shared" si="1"/>
        <v>6" BASE PIPE UNDERDRAINS WITH GEOTEXTILE FABRIC</v>
      </c>
      <c r="P11" s="62" t="str">
        <f t="shared" si="1"/>
        <v>4" CONCRETE WALK</v>
      </c>
      <c r="Q11" s="62" t="str">
        <f t="shared" si="1"/>
        <v>CURB RAMP, AS PER PLAN</v>
      </c>
      <c r="R11" s="62" t="str">
        <f t="shared" si="1"/>
        <v/>
      </c>
      <c r="S11" s="62" t="str">
        <f t="shared" si="1"/>
        <v>6" CONDUIT, TYPE F FOR UNDERDRAIN OUTLETS</v>
      </c>
      <c r="T11" s="62" t="str">
        <f t="shared" si="1"/>
        <v>15" CONDUIT, TYPE B</v>
      </c>
      <c r="U11" s="62" t="str">
        <f t="shared" si="1"/>
        <v>CATCH BASIN, NO. 3</v>
      </c>
      <c r="V11" s="62" t="str">
        <f t="shared" si="1"/>
        <v>CATCH BASIN RECONSTRUCTED TO GRADE</v>
      </c>
      <c r="W11" s="62" t="str">
        <f t="shared" si="1"/>
        <v>INLET RECONSTRUCTED TO GRADE</v>
      </c>
      <c r="X11" s="62" t="str">
        <f t="shared" si="1"/>
        <v>MANHOLE RECONSTRUCTED TO GRADE</v>
      </c>
      <c r="Y11" s="62" t="str">
        <f t="shared" si="1"/>
        <v/>
      </c>
      <c r="Z11" s="62" t="str">
        <f t="shared" si="1"/>
        <v>MONUMENT ASSEMBLY, TYPE C</v>
      </c>
      <c r="AA11" s="62" t="str">
        <f t="shared" si="1"/>
        <v/>
      </c>
      <c r="AB11" s="62" t="str">
        <f t="shared" si="1"/>
        <v/>
      </c>
      <c r="AC11" s="62" t="str">
        <f t="shared" si="1"/>
        <v/>
      </c>
      <c r="AD11" s="62" t="str">
        <f t="shared" si="1"/>
        <v/>
      </c>
      <c r="AE11" s="62" t="str">
        <f t="shared" si="1"/>
        <v/>
      </c>
    </row>
    <row r="12" spans="1:38" ht="12.75" customHeight="1" x14ac:dyDescent="0.2">
      <c r="B12" s="81"/>
      <c r="D12" s="50"/>
      <c r="E12" s="50"/>
      <c r="F12" s="55"/>
      <c r="G12" s="56"/>
      <c r="H12" s="56"/>
      <c r="I12" s="75"/>
      <c r="J12" s="72"/>
      <c r="K12" s="61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</row>
    <row r="13" spans="1:38" ht="12.75" customHeight="1" x14ac:dyDescent="0.2">
      <c r="B13" s="81"/>
      <c r="D13" s="50"/>
      <c r="E13" s="50"/>
      <c r="F13" s="55"/>
      <c r="G13" s="56"/>
      <c r="H13" s="56"/>
      <c r="I13" s="75"/>
      <c r="J13" s="72"/>
      <c r="K13" s="6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</row>
    <row r="14" spans="1:38" ht="12.75" customHeight="1" x14ac:dyDescent="0.2">
      <c r="B14" s="81"/>
      <c r="D14" s="50"/>
      <c r="E14" s="50"/>
      <c r="F14" s="55"/>
      <c r="G14" s="56"/>
      <c r="H14" s="56"/>
      <c r="I14" s="75"/>
      <c r="J14" s="72"/>
      <c r="K14" s="61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8" ht="12.75" customHeight="1" x14ac:dyDescent="0.2">
      <c r="B15" s="81"/>
      <c r="D15" s="50"/>
      <c r="E15" s="50"/>
      <c r="F15" s="55"/>
      <c r="G15" s="56"/>
      <c r="H15" s="56"/>
      <c r="I15" s="75"/>
      <c r="J15" s="72"/>
      <c r="K15" s="61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8" ht="12.75" customHeight="1" x14ac:dyDescent="0.2">
      <c r="B16" s="81"/>
      <c r="D16" s="50"/>
      <c r="E16" s="50"/>
      <c r="F16" s="55"/>
      <c r="G16" s="56"/>
      <c r="H16" s="56"/>
      <c r="I16" s="75"/>
      <c r="J16" s="72"/>
      <c r="K16" s="61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</row>
    <row r="17" spans="2:31" ht="12.75" customHeight="1" x14ac:dyDescent="0.2">
      <c r="B17" s="81"/>
      <c r="D17" s="50"/>
      <c r="E17" s="50"/>
      <c r="F17" s="55"/>
      <c r="G17" s="56"/>
      <c r="H17" s="56"/>
      <c r="I17" s="75"/>
      <c r="J17" s="72"/>
      <c r="K17" s="61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</row>
    <row r="18" spans="2:31" ht="12.75" customHeight="1" x14ac:dyDescent="0.2">
      <c r="B18" s="81"/>
      <c r="D18" s="50"/>
      <c r="E18" s="50"/>
      <c r="F18" s="55"/>
      <c r="G18" s="56"/>
      <c r="H18" s="56"/>
      <c r="I18" s="75"/>
      <c r="J18" s="72"/>
      <c r="K18" s="61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</row>
    <row r="19" spans="2:31" ht="12.75" customHeight="1" x14ac:dyDescent="0.2">
      <c r="B19" s="81"/>
      <c r="D19" s="50"/>
      <c r="E19" s="50"/>
      <c r="F19" s="55"/>
      <c r="G19" s="56"/>
      <c r="H19" s="56"/>
      <c r="I19" s="75"/>
      <c r="J19" s="72"/>
      <c r="K19" s="61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2:31" ht="12.75" customHeight="1" x14ac:dyDescent="0.2">
      <c r="B20" s="81"/>
      <c r="D20" s="50"/>
      <c r="E20" s="50"/>
      <c r="F20" s="55"/>
      <c r="G20" s="56"/>
      <c r="H20" s="56"/>
      <c r="I20" s="75"/>
      <c r="J20" s="72"/>
      <c r="K20" s="61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</row>
    <row r="21" spans="2:31" ht="12.75" customHeight="1" x14ac:dyDescent="0.2">
      <c r="B21" s="81"/>
      <c r="D21" s="50"/>
      <c r="E21" s="50"/>
      <c r="F21" s="55"/>
      <c r="G21" s="56"/>
      <c r="H21" s="56"/>
      <c r="I21" s="75"/>
      <c r="J21" s="72"/>
      <c r="K21" s="61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</row>
    <row r="22" spans="2:31" ht="12.75" customHeight="1" x14ac:dyDescent="0.2">
      <c r="B22" s="81"/>
      <c r="D22" s="50"/>
      <c r="E22" s="50"/>
      <c r="F22" s="55"/>
      <c r="G22" s="56"/>
      <c r="H22" s="56"/>
      <c r="I22" s="75"/>
      <c r="J22" s="72"/>
      <c r="K22" s="61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</row>
    <row r="23" spans="2:31" ht="12.75" customHeight="1" thickBot="1" x14ac:dyDescent="0.25">
      <c r="B23" s="82"/>
      <c r="D23" s="51"/>
      <c r="E23" s="51"/>
      <c r="F23" s="58"/>
      <c r="G23" s="59"/>
      <c r="H23" s="59"/>
      <c r="I23" s="76"/>
      <c r="J23" s="73"/>
      <c r="K23" s="9" t="str">
        <f t="shared" ref="K23:AE23" si="2">IF(OR(TRIM(K8)=0,TRIM(K8)=""),"",IFERROR(TRIM(INDEX(QryItemNamed,MATCH(TRIM(K8),ITEM,0),3)),""))</f>
        <v>SF</v>
      </c>
      <c r="L23" s="10" t="str">
        <f t="shared" si="2"/>
        <v>FT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>FT</v>
      </c>
      <c r="P23" s="10" t="str">
        <f t="shared" si="2"/>
        <v>SF</v>
      </c>
      <c r="Q23" s="10" t="str">
        <f t="shared" si="2"/>
        <v>SF</v>
      </c>
      <c r="R23" s="10" t="str">
        <f t="shared" si="2"/>
        <v/>
      </c>
      <c r="S23" s="10" t="str">
        <f t="shared" si="2"/>
        <v>FT</v>
      </c>
      <c r="T23" s="10" t="str">
        <f t="shared" si="2"/>
        <v>FT</v>
      </c>
      <c r="U23" s="10" t="str">
        <f t="shared" si="2"/>
        <v>EACH</v>
      </c>
      <c r="V23" s="10" t="str">
        <f t="shared" si="2"/>
        <v>EACH</v>
      </c>
      <c r="W23" s="10" t="str">
        <f t="shared" si="2"/>
        <v>EACH</v>
      </c>
      <c r="X23" s="10" t="str">
        <f t="shared" si="2"/>
        <v>EACH</v>
      </c>
      <c r="Y23" s="10" t="str">
        <f t="shared" si="2"/>
        <v/>
      </c>
      <c r="Z23" s="10" t="str">
        <f t="shared" si="2"/>
        <v>EACH</v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36"/>
      <c r="G24" s="37"/>
      <c r="H24" s="37"/>
      <c r="I24" s="37"/>
      <c r="J24" s="38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23</v>
      </c>
      <c r="E25" s="15">
        <v>78</v>
      </c>
      <c r="F25" s="44">
        <v>17492.8</v>
      </c>
      <c r="G25" s="45"/>
      <c r="H25" s="45"/>
      <c r="I25" s="45"/>
      <c r="J25" s="39" t="s">
        <v>60</v>
      </c>
      <c r="K25" s="43">
        <f>Q25</f>
        <v>44.253799999999998</v>
      </c>
      <c r="L25" s="15"/>
      <c r="M25" s="15"/>
      <c r="N25" s="15"/>
      <c r="O25" s="15"/>
      <c r="P25" s="15"/>
      <c r="Q25" s="34">
        <v>44.253799999999998</v>
      </c>
      <c r="R25" s="15"/>
      <c r="S25" s="15"/>
      <c r="T25" s="15"/>
      <c r="U25" s="34"/>
      <c r="V25" s="15"/>
      <c r="W25" s="15"/>
      <c r="X25" s="15"/>
      <c r="Y25" s="15"/>
      <c r="Z25" s="34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24</v>
      </c>
      <c r="E26" s="15">
        <f>E25</f>
        <v>78</v>
      </c>
      <c r="F26" s="44">
        <v>17521.599999999999</v>
      </c>
      <c r="G26" s="45"/>
      <c r="H26" s="45"/>
      <c r="I26" s="45"/>
      <c r="J26" s="39" t="s">
        <v>60</v>
      </c>
      <c r="K26" s="43">
        <f>Q26</f>
        <v>47.524500000000003</v>
      </c>
      <c r="L26" s="15"/>
      <c r="M26" s="15"/>
      <c r="N26" s="15"/>
      <c r="O26" s="15"/>
      <c r="P26" s="15"/>
      <c r="Q26" s="34">
        <v>47.524500000000003</v>
      </c>
      <c r="R26" s="15"/>
      <c r="S26" s="15"/>
      <c r="T26" s="15"/>
      <c r="U26" s="34"/>
      <c r="V26" s="15"/>
      <c r="W26" s="15"/>
      <c r="X26" s="15"/>
      <c r="Y26" s="15"/>
      <c r="Z26" s="34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25</v>
      </c>
      <c r="E27" s="15">
        <f>E26</f>
        <v>78</v>
      </c>
      <c r="F27" s="44">
        <v>17495.5</v>
      </c>
      <c r="G27" s="45"/>
      <c r="H27" s="45"/>
      <c r="I27" s="45"/>
      <c r="J27" s="39" t="s">
        <v>61</v>
      </c>
      <c r="K27" s="43">
        <f>Q27</f>
        <v>50.163699999999999</v>
      </c>
      <c r="L27" s="15"/>
      <c r="M27" s="15"/>
      <c r="N27" s="15"/>
      <c r="O27" s="15"/>
      <c r="P27" s="15"/>
      <c r="Q27" s="34">
        <v>50.163699999999999</v>
      </c>
      <c r="R27" s="15"/>
      <c r="S27" s="15"/>
      <c r="T27" s="15"/>
      <c r="U27" s="34"/>
      <c r="V27" s="15"/>
      <c r="W27" s="15"/>
      <c r="X27" s="15"/>
      <c r="Y27" s="15"/>
      <c r="Z27" s="34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26</v>
      </c>
      <c r="E28" s="15">
        <f>E27</f>
        <v>78</v>
      </c>
      <c r="F28" s="44">
        <v>17523.599999999999</v>
      </c>
      <c r="G28" s="45"/>
      <c r="H28" s="45"/>
      <c r="I28" s="45"/>
      <c r="J28" s="39" t="s">
        <v>61</v>
      </c>
      <c r="K28" s="43">
        <f>Q28</f>
        <v>44.973700000000001</v>
      </c>
      <c r="L28" s="15"/>
      <c r="M28" s="15"/>
      <c r="N28" s="15"/>
      <c r="O28" s="15"/>
      <c r="P28" s="15"/>
      <c r="Q28" s="34">
        <v>44.973700000000001</v>
      </c>
      <c r="R28" s="15"/>
      <c r="S28" s="15"/>
      <c r="T28" s="15"/>
      <c r="U28" s="34"/>
      <c r="V28" s="15"/>
      <c r="W28" s="15"/>
      <c r="X28" s="15"/>
      <c r="Y28" s="15"/>
      <c r="Z28" s="34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27</v>
      </c>
      <c r="E29" s="15">
        <f>E28</f>
        <v>78</v>
      </c>
      <c r="F29" s="44">
        <v>17615.599999999999</v>
      </c>
      <c r="G29" s="45"/>
      <c r="H29" s="45"/>
      <c r="I29" s="45"/>
      <c r="J29" s="39" t="s">
        <v>60</v>
      </c>
      <c r="K29" s="43">
        <f>Q29</f>
        <v>41.052199999999999</v>
      </c>
      <c r="L29" s="15"/>
      <c r="M29" s="15"/>
      <c r="N29" s="15"/>
      <c r="O29" s="15"/>
      <c r="P29" s="15"/>
      <c r="Q29" s="34">
        <v>41.052199999999999</v>
      </c>
      <c r="R29" s="15"/>
      <c r="S29" s="15"/>
      <c r="T29" s="15"/>
      <c r="U29" s="34"/>
      <c r="V29" s="15"/>
      <c r="W29" s="15"/>
      <c r="X29" s="15"/>
      <c r="Y29" s="15"/>
      <c r="Z29" s="34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35"/>
      <c r="H30" s="35"/>
      <c r="I30" s="35"/>
      <c r="J30" s="40"/>
      <c r="K30" s="17"/>
      <c r="L30" s="15"/>
      <c r="M30" s="15"/>
      <c r="N30" s="15"/>
      <c r="O30" s="15"/>
      <c r="P30" s="15"/>
      <c r="Q30" s="34"/>
      <c r="R30" s="15"/>
      <c r="S30" s="15"/>
      <c r="T30" s="15"/>
      <c r="U30" s="34"/>
      <c r="V30" s="15"/>
      <c r="W30" s="15"/>
      <c r="X30" s="15"/>
      <c r="Y30" s="15"/>
      <c r="Z30" s="34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28</v>
      </c>
      <c r="E31" s="15">
        <f>E29</f>
        <v>78</v>
      </c>
      <c r="F31" s="44">
        <v>17648</v>
      </c>
      <c r="G31" s="45"/>
      <c r="H31" s="45"/>
      <c r="I31" s="45"/>
      <c r="J31" s="39" t="s">
        <v>60</v>
      </c>
      <c r="K31" s="43">
        <f>Q31</f>
        <v>31.2851</v>
      </c>
      <c r="L31" s="15"/>
      <c r="M31" s="15"/>
      <c r="N31" s="15"/>
      <c r="O31" s="15"/>
      <c r="P31" s="15"/>
      <c r="Q31" s="34">
        <v>31.2851</v>
      </c>
      <c r="R31" s="15"/>
      <c r="S31" s="15"/>
      <c r="T31" s="15"/>
      <c r="U31" s="34"/>
      <c r="V31" s="15"/>
      <c r="W31" s="15"/>
      <c r="X31" s="15"/>
      <c r="Y31" s="15"/>
      <c r="Z31" s="34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29</v>
      </c>
      <c r="E32" s="15">
        <f>E31</f>
        <v>78</v>
      </c>
      <c r="F32" s="44">
        <v>17635</v>
      </c>
      <c r="G32" s="45"/>
      <c r="H32" s="45"/>
      <c r="I32" s="45"/>
      <c r="J32" s="39" t="s">
        <v>61</v>
      </c>
      <c r="K32" s="43">
        <f>Q32</f>
        <v>68.466399999999993</v>
      </c>
      <c r="L32" s="15"/>
      <c r="M32" s="15"/>
      <c r="N32" s="15"/>
      <c r="O32" s="15"/>
      <c r="P32" s="15"/>
      <c r="Q32" s="34">
        <v>68.466399999999993</v>
      </c>
      <c r="R32" s="15"/>
      <c r="S32" s="15"/>
      <c r="T32" s="15"/>
      <c r="U32" s="34"/>
      <c r="V32" s="15"/>
      <c r="W32" s="15"/>
      <c r="X32" s="15"/>
      <c r="Y32" s="15"/>
      <c r="Z32" s="34"/>
      <c r="AA32" s="15"/>
      <c r="AB32" s="15"/>
      <c r="AC32" s="15"/>
      <c r="AD32" s="15"/>
      <c r="AE32" s="15"/>
    </row>
    <row r="33" spans="2:34" ht="12.75" customHeight="1" x14ac:dyDescent="0.2">
      <c r="B33" s="27">
        <v>1</v>
      </c>
      <c r="D33" s="15" t="s">
        <v>30</v>
      </c>
      <c r="E33" s="15">
        <f>E32</f>
        <v>78</v>
      </c>
      <c r="F33" s="44">
        <v>17649.599999999999</v>
      </c>
      <c r="G33" s="45"/>
      <c r="H33" s="45"/>
      <c r="I33" s="45"/>
      <c r="J33" s="39" t="s">
        <v>61</v>
      </c>
      <c r="K33" s="43">
        <f>Q33</f>
        <v>74.516599999999997</v>
      </c>
      <c r="L33" s="15"/>
      <c r="M33" s="15"/>
      <c r="N33" s="15"/>
      <c r="O33" s="15"/>
      <c r="P33" s="15"/>
      <c r="Q33" s="34">
        <v>74.516599999999997</v>
      </c>
      <c r="R33" s="15"/>
      <c r="S33" s="15"/>
      <c r="T33" s="15"/>
      <c r="U33" s="34"/>
      <c r="V33" s="15"/>
      <c r="W33" s="15"/>
      <c r="X33" s="15"/>
      <c r="Y33" s="15"/>
      <c r="Z33" s="34"/>
      <c r="AA33" s="15"/>
      <c r="AB33" s="15"/>
      <c r="AC33" s="15"/>
      <c r="AD33" s="15"/>
      <c r="AE33" s="15"/>
    </row>
    <row r="34" spans="2:34" ht="12.75" customHeight="1" x14ac:dyDescent="0.2">
      <c r="B34" s="27"/>
      <c r="D34" s="15"/>
      <c r="E34" s="15"/>
      <c r="F34" s="44"/>
      <c r="G34" s="45"/>
      <c r="H34" s="45"/>
      <c r="I34" s="45"/>
      <c r="J34" s="40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34"/>
      <c r="AB34" s="15"/>
      <c r="AC34" s="15"/>
      <c r="AD34" s="15"/>
      <c r="AE34" s="15"/>
    </row>
    <row r="35" spans="2:34" ht="12.75" customHeight="1" x14ac:dyDescent="0.2">
      <c r="B35" s="27">
        <v>1</v>
      </c>
      <c r="D35" s="15" t="s">
        <v>31</v>
      </c>
      <c r="E35" s="15">
        <f>E33</f>
        <v>78</v>
      </c>
      <c r="F35" s="16">
        <v>17332.349999999999</v>
      </c>
      <c r="G35" s="47" t="s">
        <v>1</v>
      </c>
      <c r="H35" s="48"/>
      <c r="I35" s="16">
        <f>F35+5</f>
        <v>17337.349999999999</v>
      </c>
      <c r="J35" s="39" t="s">
        <v>60</v>
      </c>
      <c r="K35" s="43">
        <f>P35</f>
        <v>24.292400000000001</v>
      </c>
      <c r="L35" s="15"/>
      <c r="M35" s="15"/>
      <c r="N35" s="15"/>
      <c r="O35" s="15"/>
      <c r="P35" s="34">
        <v>24.292400000000001</v>
      </c>
      <c r="Q35" s="15"/>
      <c r="R35" s="15"/>
      <c r="S35" s="15"/>
      <c r="T35" s="15"/>
      <c r="U35" s="15"/>
      <c r="V35" s="34"/>
      <c r="W35" s="15"/>
      <c r="X35" s="15"/>
      <c r="Y35" s="15"/>
      <c r="Z35" s="15"/>
      <c r="AA35" s="34"/>
      <c r="AB35" s="15"/>
      <c r="AC35" s="15"/>
      <c r="AD35" s="15"/>
      <c r="AE35" s="15"/>
    </row>
    <row r="36" spans="2:34" ht="12.75" customHeight="1" x14ac:dyDescent="0.2">
      <c r="B36" s="27">
        <v>1</v>
      </c>
      <c r="D36" s="15" t="s">
        <v>32</v>
      </c>
      <c r="E36" s="15">
        <f>E35</f>
        <v>78</v>
      </c>
      <c r="F36" s="16">
        <v>17369.82</v>
      </c>
      <c r="G36" s="47" t="s">
        <v>1</v>
      </c>
      <c r="H36" s="48"/>
      <c r="I36" s="16">
        <f>F36+5</f>
        <v>17374.82</v>
      </c>
      <c r="J36" s="39" t="s">
        <v>60</v>
      </c>
      <c r="K36" s="43">
        <f t="shared" ref="K36" si="3">P36</f>
        <v>23.683900000000001</v>
      </c>
      <c r="L36" s="15"/>
      <c r="M36" s="15"/>
      <c r="N36" s="15"/>
      <c r="O36" s="15"/>
      <c r="P36" s="34">
        <v>23.683900000000001</v>
      </c>
      <c r="Q36" s="15"/>
      <c r="R36" s="15"/>
      <c r="S36" s="15"/>
      <c r="T36" s="15"/>
      <c r="U36" s="15"/>
      <c r="V36" s="34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4" ht="12.75" customHeight="1" x14ac:dyDescent="0.2">
      <c r="B37" s="27"/>
      <c r="D37" s="15"/>
      <c r="E37" s="15"/>
      <c r="F37" s="44"/>
      <c r="G37" s="45"/>
      <c r="H37" s="45"/>
      <c r="I37" s="46"/>
      <c r="J37" s="40"/>
      <c r="K37" s="43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H37" s="15"/>
    </row>
    <row r="38" spans="2:34" ht="12.75" customHeight="1" x14ac:dyDescent="0.2">
      <c r="B38" s="27">
        <v>1</v>
      </c>
      <c r="D38" s="15" t="s">
        <v>92</v>
      </c>
      <c r="E38" s="15">
        <f>E25</f>
        <v>78</v>
      </c>
      <c r="F38" s="44">
        <v>105363.2</v>
      </c>
      <c r="G38" s="45"/>
      <c r="H38" s="45"/>
      <c r="I38" s="45"/>
      <c r="J38" s="40" t="s">
        <v>93</v>
      </c>
      <c r="K38" s="17"/>
      <c r="L38" s="15"/>
      <c r="M38" s="15"/>
      <c r="N38" s="15">
        <v>1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>
        <v>1</v>
      </c>
      <c r="AA38" s="15"/>
      <c r="AB38" s="15"/>
      <c r="AC38" s="15"/>
      <c r="AD38" s="15"/>
      <c r="AE38" s="15"/>
    </row>
    <row r="39" spans="2:34" ht="12.75" customHeight="1" x14ac:dyDescent="0.2">
      <c r="B39" s="27"/>
      <c r="D39" s="15"/>
      <c r="E39" s="15"/>
      <c r="F39" s="44"/>
      <c r="G39" s="45"/>
      <c r="H39" s="45"/>
      <c r="I39" s="46"/>
      <c r="J39" s="40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4" ht="12.75" customHeight="1" x14ac:dyDescent="0.2">
      <c r="B40" s="27"/>
      <c r="D40" s="15"/>
      <c r="E40" s="15"/>
      <c r="F40" s="44"/>
      <c r="G40" s="45"/>
      <c r="H40" s="45"/>
      <c r="I40" s="46"/>
      <c r="J40" s="40"/>
      <c r="K40" s="43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H40" s="15"/>
    </row>
    <row r="41" spans="2:34" ht="12.75" customHeight="1" x14ac:dyDescent="0.2">
      <c r="B41" s="27"/>
      <c r="D41" s="15"/>
      <c r="E41" s="15"/>
      <c r="F41" s="44"/>
      <c r="G41" s="45"/>
      <c r="H41" s="45"/>
      <c r="I41" s="46"/>
      <c r="J41" s="40"/>
      <c r="K41" s="43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H41" s="15"/>
    </row>
    <row r="42" spans="2:34" ht="12.75" customHeight="1" x14ac:dyDescent="0.2">
      <c r="B42" s="27"/>
      <c r="D42" s="15"/>
      <c r="E42" s="15"/>
      <c r="F42" s="44"/>
      <c r="G42" s="45"/>
      <c r="H42" s="45"/>
      <c r="I42" s="46"/>
      <c r="J42" s="39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H42" s="15"/>
    </row>
    <row r="43" spans="2:34" ht="12.75" customHeight="1" x14ac:dyDescent="0.2">
      <c r="B43" s="27"/>
      <c r="D43" s="15"/>
      <c r="E43" s="15"/>
      <c r="F43" s="44"/>
      <c r="G43" s="45"/>
      <c r="H43" s="45"/>
      <c r="I43" s="46"/>
      <c r="J43" s="40"/>
      <c r="K43" s="43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H43" s="15"/>
    </row>
    <row r="44" spans="2:34" ht="12.75" customHeight="1" x14ac:dyDescent="0.2">
      <c r="B44" s="27"/>
      <c r="D44" s="15"/>
      <c r="E44" s="15"/>
      <c r="F44" s="44"/>
      <c r="G44" s="45"/>
      <c r="H44" s="45"/>
      <c r="I44" s="46"/>
      <c r="J44" s="40"/>
      <c r="K44" s="43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H44" s="15"/>
    </row>
    <row r="45" spans="2:34" ht="12.75" customHeight="1" x14ac:dyDescent="0.2">
      <c r="B45" s="27"/>
      <c r="D45" s="15"/>
      <c r="E45" s="15"/>
      <c r="F45" s="44"/>
      <c r="G45" s="45"/>
      <c r="H45" s="45"/>
      <c r="I45" s="46"/>
      <c r="J45" s="40"/>
      <c r="K45" s="43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H45" s="15"/>
    </row>
    <row r="46" spans="2:34" ht="12.75" customHeight="1" x14ac:dyDescent="0.2">
      <c r="B46" s="27"/>
      <c r="D46" s="15"/>
      <c r="E46" s="15"/>
      <c r="F46" s="44"/>
      <c r="G46" s="45"/>
      <c r="H46" s="45"/>
      <c r="I46" s="46"/>
      <c r="J46" s="40"/>
      <c r="K46" s="43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H46" s="15"/>
    </row>
    <row r="47" spans="2:34" ht="12.75" customHeight="1" x14ac:dyDescent="0.2">
      <c r="B47" s="27"/>
      <c r="D47" s="15"/>
      <c r="E47" s="15"/>
      <c r="F47" s="44"/>
      <c r="G47" s="45"/>
      <c r="H47" s="45"/>
      <c r="I47" s="46"/>
      <c r="J47" s="40"/>
      <c r="K47" s="43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H47" s="15"/>
    </row>
    <row r="48" spans="2:34" ht="12.75" customHeight="1" x14ac:dyDescent="0.2">
      <c r="B48" s="27"/>
      <c r="D48" s="15"/>
      <c r="E48" s="15"/>
      <c r="F48" s="44"/>
      <c r="G48" s="45"/>
      <c r="H48" s="45"/>
      <c r="I48" s="46"/>
      <c r="J48" s="39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H48" s="15"/>
    </row>
    <row r="49" spans="2:34" ht="12.75" customHeight="1" x14ac:dyDescent="0.2">
      <c r="B49" s="27"/>
      <c r="D49" s="15"/>
      <c r="E49" s="15"/>
      <c r="F49" s="44"/>
      <c r="G49" s="45"/>
      <c r="H49" s="45"/>
      <c r="I49" s="46"/>
      <c r="J49" s="40"/>
      <c r="K49" s="43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H49" s="15"/>
    </row>
    <row r="50" spans="2:34" ht="12.75" customHeight="1" x14ac:dyDescent="0.2">
      <c r="B50" s="27"/>
      <c r="D50" s="15"/>
      <c r="E50" s="15"/>
      <c r="F50" s="44"/>
      <c r="G50" s="45"/>
      <c r="H50" s="45"/>
      <c r="I50" s="46"/>
      <c r="J50" s="40"/>
      <c r="K50" s="43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H50" s="15"/>
    </row>
    <row r="51" spans="2:34" ht="12.75" customHeight="1" x14ac:dyDescent="0.2">
      <c r="B51" s="27"/>
      <c r="D51" s="15"/>
      <c r="E51" s="15"/>
      <c r="F51" s="44"/>
      <c r="G51" s="45"/>
      <c r="H51" s="45"/>
      <c r="I51" s="46"/>
      <c r="J51" s="40"/>
      <c r="K51" s="43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H51" s="15"/>
    </row>
    <row r="52" spans="2:34" ht="12.75" customHeight="1" x14ac:dyDescent="0.2">
      <c r="B52" s="27"/>
      <c r="D52" s="15"/>
      <c r="E52" s="15"/>
      <c r="F52" s="44"/>
      <c r="G52" s="45"/>
      <c r="H52" s="45"/>
      <c r="I52" s="46"/>
      <c r="J52" s="40"/>
      <c r="K52" s="43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H52" s="15"/>
    </row>
    <row r="53" spans="2:34" ht="12.75" customHeight="1" x14ac:dyDescent="0.2">
      <c r="B53" s="27"/>
      <c r="D53" s="15"/>
      <c r="E53" s="15"/>
      <c r="F53" s="44"/>
      <c r="G53" s="45"/>
      <c r="H53" s="45"/>
      <c r="I53" s="46"/>
      <c r="J53" s="40"/>
      <c r="K53" s="43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H53" s="15"/>
    </row>
    <row r="54" spans="2:34" ht="12.75" customHeight="1" x14ac:dyDescent="0.2">
      <c r="B54" s="27"/>
      <c r="D54" s="15"/>
      <c r="E54" s="15"/>
      <c r="F54" s="44"/>
      <c r="G54" s="45"/>
      <c r="H54" s="45"/>
      <c r="I54" s="46"/>
      <c r="J54" s="39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H54" s="15"/>
    </row>
    <row r="55" spans="2:34" ht="12.75" customHeight="1" x14ac:dyDescent="0.2">
      <c r="B55" s="27"/>
      <c r="D55" s="15"/>
      <c r="E55" s="15"/>
      <c r="F55" s="44"/>
      <c r="G55" s="45"/>
      <c r="H55" s="45"/>
      <c r="I55" s="46"/>
      <c r="J55" s="40"/>
      <c r="K55" s="43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H55" s="15"/>
    </row>
    <row r="56" spans="2:34" ht="12.75" customHeight="1" x14ac:dyDescent="0.2">
      <c r="B56" s="27"/>
      <c r="D56" s="15"/>
      <c r="E56" s="15"/>
      <c r="F56" s="44"/>
      <c r="G56" s="45"/>
      <c r="H56" s="45"/>
      <c r="I56" s="46"/>
      <c r="J56" s="40"/>
      <c r="K56" s="43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H56" s="15"/>
    </row>
    <row r="57" spans="2:34" ht="12.75" customHeight="1" x14ac:dyDescent="0.2">
      <c r="B57" s="27"/>
      <c r="D57" s="15"/>
      <c r="E57" s="15"/>
      <c r="F57" s="44"/>
      <c r="G57" s="45"/>
      <c r="H57" s="45"/>
      <c r="I57" s="46"/>
      <c r="J57" s="39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4" ht="12.75" customHeight="1" x14ac:dyDescent="0.2">
      <c r="B58" s="27"/>
      <c r="D58" s="15"/>
      <c r="E58" s="15"/>
      <c r="F58" s="44"/>
      <c r="G58" s="45"/>
      <c r="H58" s="45"/>
      <c r="I58" s="46"/>
      <c r="J58" s="39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4" ht="12.75" customHeight="1" x14ac:dyDescent="0.2">
      <c r="B59" s="27"/>
      <c r="D59" s="15"/>
      <c r="E59" s="15"/>
      <c r="F59" s="44"/>
      <c r="G59" s="45"/>
      <c r="H59" s="45"/>
      <c r="I59" s="46"/>
      <c r="J59" s="39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4" ht="12.75" customHeight="1" x14ac:dyDescent="0.2">
      <c r="B60" s="27"/>
      <c r="D60" s="15"/>
      <c r="E60" s="15"/>
      <c r="F60" s="44"/>
      <c r="G60" s="45"/>
      <c r="H60" s="45"/>
      <c r="I60" s="46"/>
      <c r="J60" s="40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4" ht="12.75" customHeight="1" x14ac:dyDescent="0.2">
      <c r="B61" s="27"/>
      <c r="D61" s="15"/>
      <c r="E61" s="15"/>
      <c r="F61" s="44"/>
      <c r="G61" s="45"/>
      <c r="H61" s="45"/>
      <c r="I61" s="46"/>
      <c r="J61" s="40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4" ht="12.75" customHeight="1" x14ac:dyDescent="0.2">
      <c r="B62" s="27"/>
      <c r="D62" s="15"/>
      <c r="E62" s="15"/>
      <c r="F62" s="44"/>
      <c r="G62" s="45"/>
      <c r="H62" s="45"/>
      <c r="I62" s="46"/>
      <c r="J62" s="39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4" ht="12.75" customHeight="1" x14ac:dyDescent="0.2">
      <c r="B63" s="27"/>
      <c r="D63" s="15"/>
      <c r="E63" s="15"/>
      <c r="F63" s="44"/>
      <c r="G63" s="45"/>
      <c r="H63" s="45"/>
      <c r="I63" s="46"/>
      <c r="J63" s="40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4" ht="12.75" customHeight="1" x14ac:dyDescent="0.2">
      <c r="B64" s="27"/>
      <c r="D64" s="15"/>
      <c r="E64" s="15"/>
      <c r="F64" s="44"/>
      <c r="G64" s="45"/>
      <c r="H64" s="45"/>
      <c r="I64" s="46"/>
      <c r="J64" s="4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44"/>
      <c r="G65" s="45"/>
      <c r="H65" s="45"/>
      <c r="I65" s="46"/>
      <c r="J65" s="40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44"/>
      <c r="G66" s="45"/>
      <c r="H66" s="45"/>
      <c r="I66" s="46"/>
      <c r="J66" s="40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44"/>
      <c r="G67" s="45"/>
      <c r="H67" s="45"/>
      <c r="I67" s="46"/>
      <c r="J67" s="40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44"/>
      <c r="G68" s="45"/>
      <c r="H68" s="45"/>
      <c r="I68" s="46"/>
      <c r="J68" s="40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44"/>
      <c r="G69" s="45"/>
      <c r="H69" s="45"/>
      <c r="I69" s="46"/>
      <c r="J69" s="40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44"/>
      <c r="G70" s="45"/>
      <c r="H70" s="45"/>
      <c r="I70" s="46"/>
      <c r="J70" s="40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44"/>
      <c r="G71" s="45"/>
      <c r="H71" s="45"/>
      <c r="I71" s="46"/>
      <c r="J71" s="40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44"/>
      <c r="G72" s="45"/>
      <c r="H72" s="45"/>
      <c r="I72" s="46"/>
      <c r="J72" s="40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44"/>
      <c r="G73" s="45"/>
      <c r="H73" s="45"/>
      <c r="I73" s="46"/>
      <c r="J73" s="40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44"/>
      <c r="G74" s="45"/>
      <c r="H74" s="45"/>
      <c r="I74" s="46"/>
      <c r="J74" s="40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44"/>
      <c r="G75" s="45"/>
      <c r="H75" s="45"/>
      <c r="I75" s="45"/>
      <c r="J75" s="40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44"/>
      <c r="G76" s="45"/>
      <c r="H76" s="45"/>
      <c r="I76" s="46"/>
      <c r="J76" s="40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44"/>
      <c r="G77" s="45"/>
      <c r="H77" s="45"/>
      <c r="I77" s="46"/>
      <c r="J77" s="40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44"/>
      <c r="G78" s="45"/>
      <c r="H78" s="45"/>
      <c r="I78" s="46"/>
      <c r="J78" s="40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44"/>
      <c r="G79" s="45"/>
      <c r="H79" s="45"/>
      <c r="I79" s="45"/>
      <c r="J79" s="40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44"/>
      <c r="G80" s="45"/>
      <c r="H80" s="45"/>
      <c r="I80" s="45"/>
      <c r="J80" s="40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35"/>
      <c r="H81" s="35"/>
      <c r="I81" s="35"/>
      <c r="J81" s="40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44"/>
      <c r="G82" s="45"/>
      <c r="H82" s="45"/>
      <c r="I82" s="45"/>
      <c r="J82" s="40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44"/>
      <c r="G83" s="45"/>
      <c r="H83" s="45"/>
      <c r="I83" s="45"/>
      <c r="J83" s="41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77" t="s">
        <v>2</v>
      </c>
      <c r="E84" s="78"/>
      <c r="F84" s="78"/>
      <c r="G84" s="78"/>
      <c r="H84" s="78"/>
      <c r="I84" s="78"/>
      <c r="J84" s="79"/>
      <c r="K84" s="19">
        <f t="shared" ref="K84:AE84" si="4">IF(K8="","",IF(OR(K23="", K23="LS", K23="LUMP"),IF(SUM(COUNTIF(K24:K83,"LS")+COUNTIF(K24:K83,"LUMP"))&gt;0,"LS",""),IF(SUM(K24:K83)&gt;0,ROUNDUP(SUM(K24:K83),0),"")))</f>
        <v>451</v>
      </c>
      <c r="L84" s="19" t="str">
        <f t="shared" si="4"/>
        <v/>
      </c>
      <c r="M84" s="19" t="str">
        <f t="shared" si="4"/>
        <v/>
      </c>
      <c r="N84" s="19">
        <f t="shared" si="4"/>
        <v>1</v>
      </c>
      <c r="O84" s="19" t="str">
        <f t="shared" si="4"/>
        <v/>
      </c>
      <c r="P84" s="19">
        <f t="shared" si="4"/>
        <v>48</v>
      </c>
      <c r="Q84" s="19">
        <f t="shared" si="4"/>
        <v>403</v>
      </c>
      <c r="R84" s="19" t="str">
        <f t="shared" si="4"/>
        <v/>
      </c>
      <c r="S84" s="19" t="str">
        <f t="shared" si="4"/>
        <v/>
      </c>
      <c r="T84" s="19" t="str">
        <f t="shared" si="4"/>
        <v/>
      </c>
      <c r="U84" s="19" t="str">
        <f t="shared" si="4"/>
        <v/>
      </c>
      <c r="V84" s="19" t="str">
        <f t="shared" si="4"/>
        <v/>
      </c>
      <c r="W84" s="19" t="str">
        <f t="shared" si="4"/>
        <v/>
      </c>
      <c r="X84" s="19" t="str">
        <f t="shared" si="4"/>
        <v/>
      </c>
      <c r="Y84" s="19" t="str">
        <f t="shared" si="4"/>
        <v/>
      </c>
      <c r="Z84" s="19">
        <f t="shared" si="4"/>
        <v>1</v>
      </c>
      <c r="AA84" s="19" t="str">
        <f t="shared" si="4"/>
        <v/>
      </c>
      <c r="AB84" s="19" t="str">
        <f t="shared" si="4"/>
        <v/>
      </c>
      <c r="AC84" s="19" t="str">
        <f t="shared" si="4"/>
        <v/>
      </c>
      <c r="AD84" s="19" t="str">
        <f t="shared" si="4"/>
        <v/>
      </c>
      <c r="AE84" s="19" t="str">
        <f t="shared" si="4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7" t="str">
        <f>"SUBSUMMARY SHEET " &amp; B87</f>
        <v>SUBSUMMARY SHEET 76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</row>
    <row r="87" spans="2:31" ht="12.75" customHeight="1" thickBot="1" x14ac:dyDescent="0.25">
      <c r="B87" s="29">
        <f>B8+1</f>
        <v>76</v>
      </c>
      <c r="D87" s="68" t="s">
        <v>7</v>
      </c>
      <c r="E87" s="68"/>
      <c r="F87" s="68"/>
      <c r="G87" s="68"/>
      <c r="H87" s="68"/>
      <c r="I87" s="68"/>
      <c r="J87" s="68"/>
      <c r="K87" s="24" t="s">
        <v>96</v>
      </c>
      <c r="L87" s="24" t="s">
        <v>87</v>
      </c>
      <c r="M87" s="24" t="s">
        <v>88</v>
      </c>
      <c r="N87" s="24" t="s">
        <v>90</v>
      </c>
      <c r="O87" s="24" t="s">
        <v>78</v>
      </c>
      <c r="P87" s="24" t="s">
        <v>62</v>
      </c>
      <c r="Q87" s="24" t="s">
        <v>97</v>
      </c>
      <c r="R87" s="24"/>
      <c r="S87" s="24" t="s">
        <v>89</v>
      </c>
      <c r="T87" s="24" t="s">
        <v>86</v>
      </c>
      <c r="U87" s="24" t="s">
        <v>85</v>
      </c>
      <c r="V87" s="24" t="s">
        <v>95</v>
      </c>
      <c r="W87" s="24" t="s">
        <v>64</v>
      </c>
      <c r="X87" s="24" t="s">
        <v>94</v>
      </c>
      <c r="Y87" s="24"/>
      <c r="Z87" s="24" t="s">
        <v>91</v>
      </c>
      <c r="AA87" s="24"/>
      <c r="AB87" s="42"/>
      <c r="AC87" s="24"/>
      <c r="AD87" s="24"/>
      <c r="AE87" s="24"/>
    </row>
    <row r="88" spans="2:31" ht="12.75" customHeight="1" thickBot="1" x14ac:dyDescent="0.25">
      <c r="D88" s="69" t="s">
        <v>8</v>
      </c>
      <c r="E88" s="69"/>
      <c r="F88" s="69"/>
      <c r="G88" s="69"/>
      <c r="H88" s="69"/>
      <c r="I88" s="69"/>
      <c r="J88" s="69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80" t="s">
        <v>10</v>
      </c>
      <c r="D89" s="49" t="s">
        <v>20</v>
      </c>
      <c r="E89" s="49" t="s">
        <v>21</v>
      </c>
      <c r="F89" s="52" t="s">
        <v>0</v>
      </c>
      <c r="G89" s="53"/>
      <c r="H89" s="53"/>
      <c r="I89" s="53"/>
      <c r="J89" s="54"/>
      <c r="K89" s="7" t="str">
        <f t="shared" ref="K89:AE89" si="5">IF(OR(TRIM(K87)=0,TRIM(K87)=""),"",IF(IFERROR(TRIM(INDEX(QryItemNamed,MATCH(TRIM(K87),ITEM,0),2)),"")="Y","SPECIAL",LEFT(IFERROR(TRIM(INDEX(ITEM,MATCH(TRIM(K87),ITEM,0))),""),3)))</f>
        <v>202</v>
      </c>
      <c r="L89" s="8" t="str">
        <f t="shared" si="5"/>
        <v>202</v>
      </c>
      <c r="M89" s="8" t="str">
        <f t="shared" si="5"/>
        <v>202</v>
      </c>
      <c r="N89" s="8" t="str">
        <f t="shared" si="5"/>
        <v>202</v>
      </c>
      <c r="O89" s="8" t="str">
        <f t="shared" si="5"/>
        <v>605</v>
      </c>
      <c r="P89" s="8" t="str">
        <f t="shared" si="5"/>
        <v>608</v>
      </c>
      <c r="Q89" s="8" t="str">
        <f t="shared" si="5"/>
        <v>608</v>
      </c>
      <c r="R89" s="8" t="str">
        <f t="shared" si="5"/>
        <v/>
      </c>
      <c r="S89" s="8" t="str">
        <f t="shared" si="5"/>
        <v>611</v>
      </c>
      <c r="T89" s="8" t="str">
        <f t="shared" si="5"/>
        <v>611</v>
      </c>
      <c r="U89" s="8" t="str">
        <f t="shared" si="5"/>
        <v>611</v>
      </c>
      <c r="V89" s="8" t="str">
        <f t="shared" si="5"/>
        <v>611</v>
      </c>
      <c r="W89" s="8" t="str">
        <f t="shared" si="5"/>
        <v>611</v>
      </c>
      <c r="X89" s="8" t="str">
        <f t="shared" si="5"/>
        <v>611</v>
      </c>
      <c r="Y89" s="8" t="str">
        <f t="shared" si="5"/>
        <v/>
      </c>
      <c r="Z89" s="8" t="str">
        <f t="shared" si="5"/>
        <v>623</v>
      </c>
      <c r="AA89" s="8" t="str">
        <f t="shared" si="5"/>
        <v/>
      </c>
      <c r="AB89" s="8" t="str">
        <f t="shared" si="5"/>
        <v/>
      </c>
      <c r="AC89" s="8" t="str">
        <f t="shared" si="5"/>
        <v/>
      </c>
      <c r="AD89" s="8" t="str">
        <f t="shared" si="5"/>
        <v/>
      </c>
      <c r="AE89" s="8" t="str">
        <f t="shared" si="5"/>
        <v/>
      </c>
    </row>
    <row r="90" spans="2:31" ht="12.75" customHeight="1" x14ac:dyDescent="0.2">
      <c r="B90" s="81"/>
      <c r="D90" s="50"/>
      <c r="E90" s="50"/>
      <c r="F90" s="55"/>
      <c r="G90" s="56"/>
      <c r="H90" s="56"/>
      <c r="I90" s="56"/>
      <c r="J90" s="57"/>
      <c r="K90" s="61" t="str">
        <f t="shared" ref="K90:AE90" si="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WALK REMOVED</v>
      </c>
      <c r="L90" s="62" t="str">
        <f t="shared" si="6"/>
        <v>PIPE REMOVED, 24" AND UNDER</v>
      </c>
      <c r="M90" s="62" t="str">
        <f t="shared" si="6"/>
        <v>CATCH BASIN REMOVED</v>
      </c>
      <c r="N90" s="62" t="str">
        <f t="shared" si="6"/>
        <v>MONUMENT ASSEMBLY REMOVED</v>
      </c>
      <c r="O90" s="63" t="str">
        <f t="shared" si="6"/>
        <v>6" BASE PIPE UNDERDRAINS WITH GEOTEXTILE FABRIC</v>
      </c>
      <c r="P90" s="63" t="str">
        <f t="shared" si="6"/>
        <v>4" CONCRETE WALK</v>
      </c>
      <c r="Q90" s="63" t="str">
        <f t="shared" si="6"/>
        <v>CURB RAMP, AS PER PLAN</v>
      </c>
      <c r="R90" s="63" t="str">
        <f t="shared" si="6"/>
        <v/>
      </c>
      <c r="S90" s="63" t="str">
        <f t="shared" si="6"/>
        <v>6" CONDUIT, TYPE F FOR UNDERDRAIN OUTLETS</v>
      </c>
      <c r="T90" s="63" t="str">
        <f t="shared" si="6"/>
        <v>15" CONDUIT, TYPE B</v>
      </c>
      <c r="U90" s="63" t="str">
        <f t="shared" si="6"/>
        <v>CATCH BASIN, NO. 3</v>
      </c>
      <c r="V90" s="63" t="str">
        <f t="shared" ref="V90" si="7">IF(OR(TRIM(V87)=0,TRIM(V87)=""),IF(V88="","",V88),IF(IFERROR(TRIM(INDEX(QryItemNamed,MATCH(TRIM(V87),ITEM,0),2)),"")="Y",TRIM(RIGHT(IFERROR(TRIM(INDEX(QryItemNamed,MATCH(TRIM(V87),ITEM,0),4)),"123456789012"),LEN(IFERROR(TRIM(INDEX(QryItemNamed,MATCH(TRIM(V87),ITEM,0),4)),"123456789012"))-9))&amp;V88,IFERROR(TRIM(INDEX(QryItemNamed,MATCH(TRIM(V87),ITEM,0),4))&amp;V88,"ITEM CODE DOES NOT EXIST IN ITEM MASTER")))</f>
        <v>CATCH BASIN RECONSTRUCTED TO GRADE</v>
      </c>
      <c r="W90" s="63" t="str">
        <f t="shared" si="6"/>
        <v>INLET RECONSTRUCTED TO GRADE</v>
      </c>
      <c r="X90" s="63" t="str">
        <f t="shared" si="6"/>
        <v>MANHOLE RECONSTRUCTED TO GRADE</v>
      </c>
      <c r="Y90" s="63" t="str">
        <f t="shared" si="6"/>
        <v/>
      </c>
      <c r="Z90" s="63" t="str">
        <f t="shared" si="6"/>
        <v>MONUMENT ASSEMBLY, TYPE C</v>
      </c>
      <c r="AA90" s="64" t="str">
        <f t="shared" si="6"/>
        <v/>
      </c>
      <c r="AB90" s="63" t="str">
        <f t="shared" si="6"/>
        <v/>
      </c>
      <c r="AC90" s="63" t="str">
        <f t="shared" si="6"/>
        <v/>
      </c>
      <c r="AD90" s="63" t="str">
        <f t="shared" si="6"/>
        <v/>
      </c>
      <c r="AE90" s="63" t="str">
        <f t="shared" si="6"/>
        <v/>
      </c>
    </row>
    <row r="91" spans="2:31" ht="12.75" customHeight="1" x14ac:dyDescent="0.2">
      <c r="B91" s="81"/>
      <c r="D91" s="50"/>
      <c r="E91" s="50"/>
      <c r="F91" s="55"/>
      <c r="G91" s="56"/>
      <c r="H91" s="56"/>
      <c r="I91" s="56"/>
      <c r="J91" s="57"/>
      <c r="K91" s="61"/>
      <c r="L91" s="62"/>
      <c r="M91" s="62"/>
      <c r="N91" s="62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5"/>
      <c r="AB91" s="63"/>
      <c r="AC91" s="63"/>
      <c r="AD91" s="63"/>
      <c r="AE91" s="63"/>
    </row>
    <row r="92" spans="2:31" ht="12.75" customHeight="1" x14ac:dyDescent="0.2">
      <c r="B92" s="81"/>
      <c r="D92" s="50"/>
      <c r="E92" s="50"/>
      <c r="F92" s="55"/>
      <c r="G92" s="56"/>
      <c r="H92" s="56"/>
      <c r="I92" s="56"/>
      <c r="J92" s="57"/>
      <c r="K92" s="61"/>
      <c r="L92" s="62"/>
      <c r="M92" s="62"/>
      <c r="N92" s="62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5"/>
      <c r="AB92" s="63"/>
      <c r="AC92" s="63"/>
      <c r="AD92" s="63"/>
      <c r="AE92" s="63"/>
    </row>
    <row r="93" spans="2:31" ht="12.75" customHeight="1" x14ac:dyDescent="0.2">
      <c r="B93" s="81"/>
      <c r="D93" s="50"/>
      <c r="E93" s="50"/>
      <c r="F93" s="55"/>
      <c r="G93" s="56"/>
      <c r="H93" s="56"/>
      <c r="I93" s="56"/>
      <c r="J93" s="57"/>
      <c r="K93" s="61"/>
      <c r="L93" s="62"/>
      <c r="M93" s="62"/>
      <c r="N93" s="62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5"/>
      <c r="AB93" s="63"/>
      <c r="AC93" s="63"/>
      <c r="AD93" s="63"/>
      <c r="AE93" s="63"/>
    </row>
    <row r="94" spans="2:31" ht="12.75" customHeight="1" x14ac:dyDescent="0.2">
      <c r="B94" s="81"/>
      <c r="D94" s="50"/>
      <c r="E94" s="50"/>
      <c r="F94" s="55"/>
      <c r="G94" s="56"/>
      <c r="H94" s="56"/>
      <c r="I94" s="56"/>
      <c r="J94" s="57"/>
      <c r="K94" s="61"/>
      <c r="L94" s="62"/>
      <c r="M94" s="62"/>
      <c r="N94" s="62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5"/>
      <c r="AB94" s="63"/>
      <c r="AC94" s="63"/>
      <c r="AD94" s="63"/>
      <c r="AE94" s="63"/>
    </row>
    <row r="95" spans="2:31" ht="12.75" customHeight="1" x14ac:dyDescent="0.2">
      <c r="B95" s="81"/>
      <c r="D95" s="50"/>
      <c r="E95" s="50"/>
      <c r="F95" s="55"/>
      <c r="G95" s="56"/>
      <c r="H95" s="56"/>
      <c r="I95" s="56"/>
      <c r="J95" s="57"/>
      <c r="K95" s="61"/>
      <c r="L95" s="62"/>
      <c r="M95" s="62"/>
      <c r="N95" s="62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5"/>
      <c r="AB95" s="63"/>
      <c r="AC95" s="63"/>
      <c r="AD95" s="63"/>
      <c r="AE95" s="63"/>
    </row>
    <row r="96" spans="2:31" ht="12.75" customHeight="1" x14ac:dyDescent="0.2">
      <c r="B96" s="81"/>
      <c r="D96" s="50"/>
      <c r="E96" s="50"/>
      <c r="F96" s="55"/>
      <c r="G96" s="56"/>
      <c r="H96" s="56"/>
      <c r="I96" s="56"/>
      <c r="J96" s="57"/>
      <c r="K96" s="61"/>
      <c r="L96" s="62"/>
      <c r="M96" s="62"/>
      <c r="N96" s="62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5"/>
      <c r="AB96" s="63"/>
      <c r="AC96" s="63"/>
      <c r="AD96" s="63"/>
      <c r="AE96" s="63"/>
    </row>
    <row r="97" spans="2:31" ht="12.75" customHeight="1" x14ac:dyDescent="0.2">
      <c r="B97" s="81"/>
      <c r="D97" s="50"/>
      <c r="E97" s="50"/>
      <c r="F97" s="55"/>
      <c r="G97" s="56"/>
      <c r="H97" s="56"/>
      <c r="I97" s="56"/>
      <c r="J97" s="57"/>
      <c r="K97" s="61"/>
      <c r="L97" s="62"/>
      <c r="M97" s="62"/>
      <c r="N97" s="62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5"/>
      <c r="AB97" s="63"/>
      <c r="AC97" s="63"/>
      <c r="AD97" s="63"/>
      <c r="AE97" s="63"/>
    </row>
    <row r="98" spans="2:31" ht="12.75" customHeight="1" x14ac:dyDescent="0.2">
      <c r="B98" s="81"/>
      <c r="D98" s="50"/>
      <c r="E98" s="50"/>
      <c r="F98" s="55"/>
      <c r="G98" s="56"/>
      <c r="H98" s="56"/>
      <c r="I98" s="56"/>
      <c r="J98" s="57"/>
      <c r="K98" s="61"/>
      <c r="L98" s="62"/>
      <c r="M98" s="62"/>
      <c r="N98" s="62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5"/>
      <c r="AB98" s="63"/>
      <c r="AC98" s="63"/>
      <c r="AD98" s="63"/>
      <c r="AE98" s="63"/>
    </row>
    <row r="99" spans="2:31" ht="12.75" customHeight="1" x14ac:dyDescent="0.2">
      <c r="B99" s="81"/>
      <c r="D99" s="50"/>
      <c r="E99" s="50"/>
      <c r="F99" s="55"/>
      <c r="G99" s="56"/>
      <c r="H99" s="56"/>
      <c r="I99" s="56"/>
      <c r="J99" s="57"/>
      <c r="K99" s="61"/>
      <c r="L99" s="62"/>
      <c r="M99" s="62"/>
      <c r="N99" s="62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5"/>
      <c r="AB99" s="63"/>
      <c r="AC99" s="63"/>
      <c r="AD99" s="63"/>
      <c r="AE99" s="63"/>
    </row>
    <row r="100" spans="2:31" ht="12.75" customHeight="1" x14ac:dyDescent="0.2">
      <c r="B100" s="81"/>
      <c r="D100" s="50"/>
      <c r="E100" s="50"/>
      <c r="F100" s="55"/>
      <c r="G100" s="56"/>
      <c r="H100" s="56"/>
      <c r="I100" s="56"/>
      <c r="J100" s="57"/>
      <c r="K100" s="61"/>
      <c r="L100" s="62"/>
      <c r="M100" s="62"/>
      <c r="N100" s="62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5"/>
      <c r="AB100" s="63"/>
      <c r="AC100" s="63"/>
      <c r="AD100" s="63"/>
      <c r="AE100" s="63"/>
    </row>
    <row r="101" spans="2:31" ht="12.75" customHeight="1" x14ac:dyDescent="0.2">
      <c r="B101" s="81"/>
      <c r="D101" s="50"/>
      <c r="E101" s="50"/>
      <c r="F101" s="55"/>
      <c r="G101" s="56"/>
      <c r="H101" s="56"/>
      <c r="I101" s="56"/>
      <c r="J101" s="57"/>
      <c r="K101" s="61"/>
      <c r="L101" s="62"/>
      <c r="M101" s="62"/>
      <c r="N101" s="62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6"/>
      <c r="AB101" s="63"/>
      <c r="AC101" s="63"/>
      <c r="AD101" s="63"/>
      <c r="AE101" s="63"/>
    </row>
    <row r="102" spans="2:31" ht="12.75" customHeight="1" thickBot="1" x14ac:dyDescent="0.25">
      <c r="B102" s="82"/>
      <c r="D102" s="51"/>
      <c r="E102" s="51"/>
      <c r="F102" s="58"/>
      <c r="G102" s="59"/>
      <c r="H102" s="59"/>
      <c r="I102" s="59"/>
      <c r="J102" s="60"/>
      <c r="K102" s="9" t="str">
        <f t="shared" ref="K102:AE102" si="8">IF(OR(TRIM(K87)=0,TRIM(K87)=""),"",IFERROR(TRIM(INDEX(QryItemNamed,MATCH(TRIM(K87),ITEM,0),3)),""))</f>
        <v>SF</v>
      </c>
      <c r="L102" s="10" t="str">
        <f t="shared" si="8"/>
        <v>FT</v>
      </c>
      <c r="M102" s="10" t="str">
        <f t="shared" si="8"/>
        <v>EACH</v>
      </c>
      <c r="N102" s="10" t="str">
        <f t="shared" si="8"/>
        <v>EACH</v>
      </c>
      <c r="O102" s="10" t="str">
        <f t="shared" si="8"/>
        <v>FT</v>
      </c>
      <c r="P102" s="10" t="str">
        <f t="shared" si="8"/>
        <v>SF</v>
      </c>
      <c r="Q102" s="10" t="str">
        <f t="shared" si="8"/>
        <v>SF</v>
      </c>
      <c r="R102" s="10" t="str">
        <f t="shared" si="8"/>
        <v/>
      </c>
      <c r="S102" s="10" t="str">
        <f t="shared" si="8"/>
        <v>FT</v>
      </c>
      <c r="T102" s="10" t="str">
        <f t="shared" si="8"/>
        <v>FT</v>
      </c>
      <c r="U102" s="10" t="str">
        <f t="shared" si="8"/>
        <v>EACH</v>
      </c>
      <c r="V102" s="10" t="str">
        <f t="shared" si="8"/>
        <v>EACH</v>
      </c>
      <c r="W102" s="10" t="str">
        <f t="shared" si="8"/>
        <v>EACH</v>
      </c>
      <c r="X102" s="10" t="str">
        <f t="shared" si="8"/>
        <v>EACH</v>
      </c>
      <c r="Y102" s="10" t="str">
        <f t="shared" si="8"/>
        <v/>
      </c>
      <c r="Z102" s="10" t="str">
        <f t="shared" si="8"/>
        <v>EACH</v>
      </c>
      <c r="AA102" s="10" t="str">
        <f t="shared" si="8"/>
        <v/>
      </c>
      <c r="AB102" s="10" t="str">
        <f t="shared" si="8"/>
        <v/>
      </c>
      <c r="AC102" s="10" t="str">
        <f t="shared" si="8"/>
        <v/>
      </c>
      <c r="AD102" s="10" t="str">
        <f t="shared" si="8"/>
        <v/>
      </c>
      <c r="AE102" s="10" t="str">
        <f t="shared" si="8"/>
        <v/>
      </c>
    </row>
    <row r="103" spans="2:31" ht="12.75" customHeight="1" x14ac:dyDescent="0.2">
      <c r="B103" s="26"/>
      <c r="D103" s="11"/>
      <c r="E103" s="11"/>
      <c r="F103" s="44"/>
      <c r="G103" s="45"/>
      <c r="H103" s="45"/>
      <c r="I103" s="45"/>
      <c r="J103" s="40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>
        <v>1</v>
      </c>
      <c r="D104" s="15" t="s">
        <v>33</v>
      </c>
      <c r="E104" s="15">
        <v>78</v>
      </c>
      <c r="F104" s="44" t="s">
        <v>47</v>
      </c>
      <c r="G104" s="45"/>
      <c r="H104" s="45"/>
      <c r="I104" s="45"/>
      <c r="J104" s="39" t="s">
        <v>60</v>
      </c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>
        <v>1</v>
      </c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>
        <v>1</v>
      </c>
      <c r="D105" s="15" t="s">
        <v>34</v>
      </c>
      <c r="E105" s="15">
        <f>E104</f>
        <v>78</v>
      </c>
      <c r="F105" s="44" t="s">
        <v>48</v>
      </c>
      <c r="G105" s="45"/>
      <c r="H105" s="45"/>
      <c r="I105" s="45"/>
      <c r="J105" s="39" t="s">
        <v>61</v>
      </c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>
        <v>1</v>
      </c>
      <c r="D106" s="15" t="s">
        <v>35</v>
      </c>
      <c r="E106" s="15">
        <f>E105</f>
        <v>78</v>
      </c>
      <c r="F106" s="44" t="s">
        <v>49</v>
      </c>
      <c r="G106" s="45"/>
      <c r="H106" s="45"/>
      <c r="I106" s="45"/>
      <c r="J106" s="39" t="s">
        <v>60</v>
      </c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>
        <v>1</v>
      </c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>
        <v>1</v>
      </c>
      <c r="D107" s="15" t="s">
        <v>36</v>
      </c>
      <c r="E107" s="15">
        <f>E106</f>
        <v>78</v>
      </c>
      <c r="F107" s="44" t="s">
        <v>50</v>
      </c>
      <c r="G107" s="45"/>
      <c r="H107" s="45"/>
      <c r="I107" s="45"/>
      <c r="J107" s="39" t="s">
        <v>61</v>
      </c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>
        <v>1</v>
      </c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>
        <v>1</v>
      </c>
      <c r="D108" s="15" t="s">
        <v>37</v>
      </c>
      <c r="E108" s="15">
        <f>E107</f>
        <v>78</v>
      </c>
      <c r="F108" s="44" t="s">
        <v>51</v>
      </c>
      <c r="G108" s="45"/>
      <c r="H108" s="45"/>
      <c r="I108" s="45"/>
      <c r="J108" s="39" t="s">
        <v>60</v>
      </c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>
        <v>1</v>
      </c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44"/>
      <c r="G109" s="45"/>
      <c r="H109" s="45"/>
      <c r="I109" s="45"/>
      <c r="J109" s="39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>
        <v>1</v>
      </c>
      <c r="D110" s="15" t="s">
        <v>38</v>
      </c>
      <c r="E110" s="15">
        <f>E108</f>
        <v>78</v>
      </c>
      <c r="F110" s="44">
        <v>17653.22</v>
      </c>
      <c r="G110" s="45"/>
      <c r="H110" s="45"/>
      <c r="I110" s="45"/>
      <c r="J110" s="39" t="s">
        <v>61</v>
      </c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>
        <v>1</v>
      </c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>
        <v>1</v>
      </c>
      <c r="D111" s="15" t="s">
        <v>39</v>
      </c>
      <c r="E111" s="15">
        <f>E110</f>
        <v>78</v>
      </c>
      <c r="F111" s="44">
        <v>17656.47</v>
      </c>
      <c r="G111" s="45"/>
      <c r="H111" s="45"/>
      <c r="I111" s="45"/>
      <c r="J111" s="39" t="s">
        <v>61</v>
      </c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>
        <v>1</v>
      </c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>
        <v>1</v>
      </c>
      <c r="D112" s="15" t="s">
        <v>40</v>
      </c>
      <c r="E112" s="15">
        <f>E111+1</f>
        <v>79</v>
      </c>
      <c r="F112" s="44">
        <v>17819.400000000001</v>
      </c>
      <c r="G112" s="45"/>
      <c r="H112" s="45"/>
      <c r="I112" s="45"/>
      <c r="J112" s="39" t="s">
        <v>61</v>
      </c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>
        <v>1</v>
      </c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>
        <v>1</v>
      </c>
      <c r="D113" s="15" t="s">
        <v>41</v>
      </c>
      <c r="E113" s="15">
        <f>E112</f>
        <v>79</v>
      </c>
      <c r="F113" s="44">
        <v>17819.400000000001</v>
      </c>
      <c r="G113" s="45"/>
      <c r="H113" s="45"/>
      <c r="I113" s="45"/>
      <c r="J113" s="39" t="s">
        <v>60</v>
      </c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>
        <v>1</v>
      </c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>
        <v>1</v>
      </c>
      <c r="D114" s="15" t="s">
        <v>42</v>
      </c>
      <c r="E114" s="15">
        <f>E113</f>
        <v>79</v>
      </c>
      <c r="F114" s="44">
        <v>17820.060000000001</v>
      </c>
      <c r="G114" s="45"/>
      <c r="H114" s="45"/>
      <c r="I114" s="45"/>
      <c r="J114" s="39" t="s">
        <v>60</v>
      </c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>
        <v>1</v>
      </c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44"/>
      <c r="G115" s="45"/>
      <c r="H115" s="45"/>
      <c r="I115" s="45"/>
      <c r="J115" s="39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>
        <v>1</v>
      </c>
      <c r="D116" s="15" t="s">
        <v>43</v>
      </c>
      <c r="E116" s="15">
        <f>E114+1</f>
        <v>80</v>
      </c>
      <c r="F116" s="44">
        <v>105279.35</v>
      </c>
      <c r="G116" s="45"/>
      <c r="H116" s="45"/>
      <c r="I116" s="45"/>
      <c r="J116" s="39" t="s">
        <v>60</v>
      </c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>
        <v>1</v>
      </c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>
        <v>1</v>
      </c>
      <c r="D117" s="15" t="s">
        <v>44</v>
      </c>
      <c r="E117" s="15">
        <f>E116</f>
        <v>80</v>
      </c>
      <c r="F117" s="44" t="s">
        <v>58</v>
      </c>
      <c r="G117" s="45"/>
      <c r="H117" s="45"/>
      <c r="I117" s="45"/>
      <c r="J117" s="39" t="s">
        <v>60</v>
      </c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>
        <v>1</v>
      </c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>
        <v>1</v>
      </c>
      <c r="D118" s="15" t="s">
        <v>45</v>
      </c>
      <c r="E118" s="15">
        <f>E117</f>
        <v>80</v>
      </c>
      <c r="F118" s="44">
        <v>105469.08</v>
      </c>
      <c r="G118" s="45"/>
      <c r="H118" s="45"/>
      <c r="I118" s="45"/>
      <c r="J118" s="40" t="s">
        <v>61</v>
      </c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>
        <v>1</v>
      </c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44"/>
      <c r="G119" s="45"/>
      <c r="H119" s="45"/>
      <c r="I119" s="45"/>
      <c r="J119" s="40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>
        <v>1</v>
      </c>
      <c r="D120" s="15" t="s">
        <v>82</v>
      </c>
      <c r="E120" s="15">
        <f>E111</f>
        <v>78</v>
      </c>
      <c r="F120" s="44" t="s">
        <v>52</v>
      </c>
      <c r="G120" s="45"/>
      <c r="H120" s="45"/>
      <c r="I120" s="46"/>
      <c r="J120" s="39" t="s">
        <v>60</v>
      </c>
      <c r="K120" s="17"/>
      <c r="L120" s="17"/>
      <c r="M120" s="15">
        <v>1</v>
      </c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44"/>
      <c r="G121" s="45"/>
      <c r="H121" s="45"/>
      <c r="I121" s="45"/>
      <c r="J121" s="40"/>
      <c r="K121" s="17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>
        <v>1</v>
      </c>
      <c r="D122" s="15" t="s">
        <v>81</v>
      </c>
      <c r="E122" s="15">
        <f>E120</f>
        <v>78</v>
      </c>
      <c r="F122" s="16" t="s">
        <v>82</v>
      </c>
      <c r="G122" s="47" t="s">
        <v>1</v>
      </c>
      <c r="H122" s="48"/>
      <c r="I122" s="16" t="s">
        <v>84</v>
      </c>
      <c r="J122" s="40" t="s">
        <v>60</v>
      </c>
      <c r="K122" s="15"/>
      <c r="L122" s="15">
        <v>5</v>
      </c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44"/>
      <c r="G123" s="45"/>
      <c r="H123" s="45"/>
      <c r="I123" s="45"/>
      <c r="J123" s="40"/>
      <c r="K123" s="17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>
        <v>1</v>
      </c>
      <c r="D124" s="15" t="s">
        <v>79</v>
      </c>
      <c r="E124" s="15">
        <f>E122</f>
        <v>78</v>
      </c>
      <c r="F124" s="44" t="s">
        <v>83</v>
      </c>
      <c r="G124" s="45"/>
      <c r="H124" s="45"/>
      <c r="I124" s="46"/>
      <c r="J124" s="40" t="s">
        <v>60</v>
      </c>
      <c r="K124" s="17"/>
      <c r="L124" s="17"/>
      <c r="M124" s="15"/>
      <c r="N124" s="15"/>
      <c r="O124" s="15"/>
      <c r="P124" s="15"/>
      <c r="Q124" s="15"/>
      <c r="R124" s="15"/>
      <c r="S124" s="15"/>
      <c r="T124" s="15"/>
      <c r="U124" s="15">
        <v>1</v>
      </c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44"/>
      <c r="G125" s="45"/>
      <c r="H125" s="45"/>
      <c r="I125" s="45"/>
      <c r="J125" s="40"/>
      <c r="K125" s="17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>
        <v>1</v>
      </c>
      <c r="D126" s="15" t="s">
        <v>80</v>
      </c>
      <c r="E126" s="15">
        <f>E124</f>
        <v>78</v>
      </c>
      <c r="F126" s="16" t="s">
        <v>79</v>
      </c>
      <c r="G126" s="47" t="s">
        <v>1</v>
      </c>
      <c r="H126" s="48"/>
      <c r="I126" s="16" t="s">
        <v>84</v>
      </c>
      <c r="J126" s="40" t="s">
        <v>60</v>
      </c>
      <c r="K126" s="17"/>
      <c r="L126" s="17"/>
      <c r="M126" s="15"/>
      <c r="N126" s="15"/>
      <c r="O126" s="15"/>
      <c r="P126" s="15"/>
      <c r="Q126" s="15"/>
      <c r="R126" s="15"/>
      <c r="S126" s="15"/>
      <c r="T126" s="15">
        <v>5</v>
      </c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44"/>
      <c r="G127" s="45"/>
      <c r="H127" s="45"/>
      <c r="I127" s="45"/>
      <c r="J127" s="40"/>
      <c r="K127" s="17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>
        <v>1</v>
      </c>
      <c r="D128" s="15" t="s">
        <v>65</v>
      </c>
      <c r="E128" s="15">
        <f>E126</f>
        <v>78</v>
      </c>
      <c r="F128" s="16">
        <v>17266.11</v>
      </c>
      <c r="G128" s="47" t="s">
        <v>1</v>
      </c>
      <c r="H128" s="48"/>
      <c r="I128" s="35" t="s">
        <v>33</v>
      </c>
      <c r="J128" s="40" t="s">
        <v>60</v>
      </c>
      <c r="K128" s="17"/>
      <c r="L128" s="17"/>
      <c r="M128" s="15"/>
      <c r="N128" s="15"/>
      <c r="O128" s="15">
        <v>203</v>
      </c>
      <c r="P128" s="15"/>
      <c r="Q128" s="15"/>
      <c r="R128" s="15"/>
      <c r="S128" s="15">
        <v>10</v>
      </c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>
        <v>1</v>
      </c>
      <c r="D129" s="15" t="s">
        <v>66</v>
      </c>
      <c r="E129" s="15">
        <f>E128</f>
        <v>78</v>
      </c>
      <c r="F129" s="16">
        <v>17512.599999999999</v>
      </c>
      <c r="G129" s="47" t="s">
        <v>1</v>
      </c>
      <c r="H129" s="48"/>
      <c r="I129" s="35" t="s">
        <v>33</v>
      </c>
      <c r="J129" s="40" t="s">
        <v>60</v>
      </c>
      <c r="K129" s="17"/>
      <c r="L129" s="17"/>
      <c r="M129" s="15"/>
      <c r="N129" s="15"/>
      <c r="O129" s="15">
        <v>28</v>
      </c>
      <c r="P129" s="15"/>
      <c r="Q129" s="15"/>
      <c r="R129" s="15"/>
      <c r="S129" s="15">
        <v>10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>
        <v>1</v>
      </c>
      <c r="D130" s="15" t="s">
        <v>67</v>
      </c>
      <c r="E130" s="15">
        <f>E129</f>
        <v>78</v>
      </c>
      <c r="F130" s="16">
        <v>17512.599999999999</v>
      </c>
      <c r="G130" s="47" t="s">
        <v>1</v>
      </c>
      <c r="H130" s="48"/>
      <c r="I130" s="35" t="s">
        <v>44</v>
      </c>
      <c r="J130" s="40" t="s">
        <v>60</v>
      </c>
      <c r="K130" s="17"/>
      <c r="L130" s="17"/>
      <c r="M130" s="15"/>
      <c r="N130" s="15"/>
      <c r="O130" s="15">
        <v>24</v>
      </c>
      <c r="P130" s="15"/>
      <c r="Q130" s="15"/>
      <c r="R130" s="15"/>
      <c r="S130" s="15">
        <v>10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>
        <v>1</v>
      </c>
      <c r="D131" s="15" t="s">
        <v>68</v>
      </c>
      <c r="E131" s="15">
        <v>80</v>
      </c>
      <c r="F131" s="16">
        <v>105470.07</v>
      </c>
      <c r="G131" s="47" t="s">
        <v>1</v>
      </c>
      <c r="H131" s="48"/>
      <c r="I131" s="35" t="s">
        <v>44</v>
      </c>
      <c r="J131" s="40" t="s">
        <v>60</v>
      </c>
      <c r="K131" s="17"/>
      <c r="L131" s="17"/>
      <c r="M131" s="15"/>
      <c r="N131" s="15"/>
      <c r="O131" s="15">
        <v>7</v>
      </c>
      <c r="P131" s="15"/>
      <c r="Q131" s="15"/>
      <c r="R131" s="15"/>
      <c r="S131" s="15">
        <v>10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>
        <v>1</v>
      </c>
      <c r="D132" s="15" t="s">
        <v>69</v>
      </c>
      <c r="E132" s="15">
        <f>E130</f>
        <v>78</v>
      </c>
      <c r="F132" s="16">
        <v>17266.11</v>
      </c>
      <c r="G132" s="47" t="s">
        <v>1</v>
      </c>
      <c r="H132" s="48"/>
      <c r="I132" s="35" t="s">
        <v>34</v>
      </c>
      <c r="J132" s="40" t="s">
        <v>61</v>
      </c>
      <c r="K132" s="17"/>
      <c r="L132" s="17"/>
      <c r="M132" s="15"/>
      <c r="N132" s="15"/>
      <c r="O132" s="15">
        <v>212</v>
      </c>
      <c r="P132" s="15"/>
      <c r="Q132" s="15"/>
      <c r="R132" s="15"/>
      <c r="S132" s="15">
        <v>10</v>
      </c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44"/>
      <c r="G133" s="45"/>
      <c r="H133" s="45"/>
      <c r="I133" s="45"/>
      <c r="J133" s="40"/>
      <c r="K133" s="17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>
        <v>1</v>
      </c>
      <c r="D134" s="15" t="s">
        <v>70</v>
      </c>
      <c r="E134" s="15">
        <f>E132+2</f>
        <v>80</v>
      </c>
      <c r="F134" s="16">
        <v>17492.98</v>
      </c>
      <c r="G134" s="47" t="s">
        <v>1</v>
      </c>
      <c r="H134" s="48"/>
      <c r="I134" s="35">
        <v>105309.25</v>
      </c>
      <c r="J134" s="40" t="s">
        <v>60</v>
      </c>
      <c r="K134" s="17"/>
      <c r="L134" s="17"/>
      <c r="M134" s="15"/>
      <c r="N134" s="15"/>
      <c r="O134" s="15">
        <v>82</v>
      </c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>
        <v>1</v>
      </c>
      <c r="D135" s="15" t="s">
        <v>71</v>
      </c>
      <c r="E135" s="15">
        <f>E134</f>
        <v>80</v>
      </c>
      <c r="F135" s="35">
        <v>105522.54</v>
      </c>
      <c r="G135" s="47" t="s">
        <v>1</v>
      </c>
      <c r="H135" s="48"/>
      <c r="I135" s="16" t="s">
        <v>45</v>
      </c>
      <c r="J135" s="40" t="s">
        <v>61</v>
      </c>
      <c r="K135" s="17"/>
      <c r="L135" s="17"/>
      <c r="M135" s="15"/>
      <c r="N135" s="15"/>
      <c r="O135" s="15">
        <v>43</v>
      </c>
      <c r="P135" s="15"/>
      <c r="Q135" s="15"/>
      <c r="R135" s="15"/>
      <c r="S135" s="15">
        <v>10</v>
      </c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>
        <v>1</v>
      </c>
      <c r="D136" s="15" t="s">
        <v>72</v>
      </c>
      <c r="E136" s="15">
        <f>E135-2</f>
        <v>78</v>
      </c>
      <c r="F136" s="35">
        <v>105464.42</v>
      </c>
      <c r="G136" s="47" t="s">
        <v>1</v>
      </c>
      <c r="H136" s="48"/>
      <c r="I136" s="35" t="s">
        <v>79</v>
      </c>
      <c r="J136" s="40" t="s">
        <v>60</v>
      </c>
      <c r="K136" s="17"/>
      <c r="L136" s="17"/>
      <c r="M136" s="15"/>
      <c r="N136" s="15"/>
      <c r="O136" s="15">
        <v>31</v>
      </c>
      <c r="P136" s="15"/>
      <c r="Q136" s="15"/>
      <c r="R136" s="15"/>
      <c r="S136" s="15">
        <v>10</v>
      </c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>
        <v>1</v>
      </c>
      <c r="D137" s="15" t="s">
        <v>73</v>
      </c>
      <c r="E137" s="15">
        <f>E136</f>
        <v>78</v>
      </c>
      <c r="F137" s="16">
        <v>17815.189999999999</v>
      </c>
      <c r="G137" s="47" t="s">
        <v>1</v>
      </c>
      <c r="H137" s="48"/>
      <c r="I137" s="35" t="s">
        <v>79</v>
      </c>
      <c r="J137" s="40" t="s">
        <v>60</v>
      </c>
      <c r="K137" s="17"/>
      <c r="L137" s="17"/>
      <c r="M137" s="15"/>
      <c r="N137" s="15"/>
      <c r="O137" s="15">
        <v>193</v>
      </c>
      <c r="P137" s="15"/>
      <c r="Q137" s="15"/>
      <c r="R137" s="15"/>
      <c r="S137" s="15">
        <v>10</v>
      </c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>
        <v>1</v>
      </c>
      <c r="D138" s="15" t="s">
        <v>74</v>
      </c>
      <c r="E138" s="15">
        <f>E137+1</f>
        <v>79</v>
      </c>
      <c r="F138" s="16">
        <v>17870.259999999998</v>
      </c>
      <c r="G138" s="47" t="s">
        <v>1</v>
      </c>
      <c r="H138" s="48"/>
      <c r="I138" s="35" t="s">
        <v>42</v>
      </c>
      <c r="J138" s="40" t="s">
        <v>60</v>
      </c>
      <c r="K138" s="17"/>
      <c r="L138" s="17"/>
      <c r="M138" s="15"/>
      <c r="N138" s="15"/>
      <c r="O138" s="15">
        <v>40</v>
      </c>
      <c r="P138" s="15"/>
      <c r="Q138" s="15"/>
      <c r="R138" s="15"/>
      <c r="S138" s="15">
        <v>10</v>
      </c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44"/>
      <c r="G139" s="45"/>
      <c r="H139" s="45"/>
      <c r="I139" s="45"/>
      <c r="J139" s="40"/>
      <c r="K139" s="17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>
        <v>1</v>
      </c>
      <c r="D140" s="15" t="s">
        <v>75</v>
      </c>
      <c r="E140" s="15">
        <f>E138+1</f>
        <v>80</v>
      </c>
      <c r="F140" s="16">
        <v>17652.8</v>
      </c>
      <c r="G140" s="47" t="s">
        <v>1</v>
      </c>
      <c r="H140" s="48"/>
      <c r="I140" s="35">
        <v>105312.25</v>
      </c>
      <c r="J140" s="40" t="s">
        <v>61</v>
      </c>
      <c r="K140" s="17"/>
      <c r="L140" s="17"/>
      <c r="M140" s="15"/>
      <c r="N140" s="15"/>
      <c r="O140" s="15">
        <v>67</v>
      </c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>
        <v>1</v>
      </c>
      <c r="D141" s="15" t="s">
        <v>76</v>
      </c>
      <c r="E141" s="15">
        <f>E138</f>
        <v>79</v>
      </c>
      <c r="F141" s="16">
        <v>17814.41</v>
      </c>
      <c r="G141" s="47" t="s">
        <v>1</v>
      </c>
      <c r="H141" s="48"/>
      <c r="I141" s="35" t="s">
        <v>39</v>
      </c>
      <c r="J141" s="40" t="s">
        <v>61</v>
      </c>
      <c r="K141" s="17"/>
      <c r="L141" s="17"/>
      <c r="M141" s="15"/>
      <c r="N141" s="15"/>
      <c r="O141" s="15">
        <v>148</v>
      </c>
      <c r="P141" s="15"/>
      <c r="Q141" s="15"/>
      <c r="R141" s="15"/>
      <c r="S141" s="15">
        <v>10</v>
      </c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>
        <v>1</v>
      </c>
      <c r="D142" s="15" t="s">
        <v>77</v>
      </c>
      <c r="E142" s="15">
        <f>E132</f>
        <v>78</v>
      </c>
      <c r="F142" s="16">
        <v>17870.259999999998</v>
      </c>
      <c r="G142" s="47" t="s">
        <v>1</v>
      </c>
      <c r="H142" s="48"/>
      <c r="I142" s="35" t="s">
        <v>40</v>
      </c>
      <c r="J142" s="40" t="s">
        <v>61</v>
      </c>
      <c r="K142" s="17"/>
      <c r="L142" s="17"/>
      <c r="M142" s="15"/>
      <c r="N142" s="15"/>
      <c r="O142" s="15">
        <v>41</v>
      </c>
      <c r="P142" s="15"/>
      <c r="Q142" s="15"/>
      <c r="R142" s="15"/>
      <c r="S142" s="15">
        <v>10</v>
      </c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44"/>
      <c r="G143" s="45"/>
      <c r="H143" s="45"/>
      <c r="I143" s="45"/>
      <c r="J143" s="40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44"/>
      <c r="G144" s="45"/>
      <c r="H144" s="45"/>
      <c r="I144" s="45"/>
      <c r="J144" s="40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44"/>
      <c r="G145" s="45"/>
      <c r="H145" s="45"/>
      <c r="I145" s="45"/>
      <c r="J145" s="40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44"/>
      <c r="G146" s="45"/>
      <c r="H146" s="45"/>
      <c r="I146" s="45"/>
      <c r="J146" s="40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44"/>
      <c r="G147" s="45"/>
      <c r="H147" s="45"/>
      <c r="I147" s="45"/>
      <c r="J147" s="40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44"/>
      <c r="G148" s="45"/>
      <c r="H148" s="45"/>
      <c r="I148" s="45"/>
      <c r="J148" s="40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44"/>
      <c r="G149" s="45"/>
      <c r="H149" s="45"/>
      <c r="I149" s="45"/>
      <c r="J149" s="40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44"/>
      <c r="G150" s="45"/>
      <c r="H150" s="45"/>
      <c r="I150" s="45"/>
      <c r="J150" s="40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44"/>
      <c r="G151" s="45"/>
      <c r="H151" s="45"/>
      <c r="I151" s="45"/>
      <c r="J151" s="40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44"/>
      <c r="G152" s="45"/>
      <c r="H152" s="45"/>
      <c r="I152" s="45"/>
      <c r="J152" s="40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44"/>
      <c r="G153" s="45"/>
      <c r="H153" s="45"/>
      <c r="I153" s="45"/>
      <c r="J153" s="40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44"/>
      <c r="G154" s="45"/>
      <c r="H154" s="45"/>
      <c r="I154" s="45"/>
      <c r="J154" s="40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44"/>
      <c r="G155" s="45"/>
      <c r="H155" s="45"/>
      <c r="I155" s="45"/>
      <c r="J155" s="40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44"/>
      <c r="G156" s="45"/>
      <c r="H156" s="45"/>
      <c r="I156" s="45"/>
      <c r="J156" s="40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44"/>
      <c r="G157" s="45"/>
      <c r="H157" s="45"/>
      <c r="I157" s="45"/>
      <c r="J157" s="40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44"/>
      <c r="G158" s="45"/>
      <c r="H158" s="45"/>
      <c r="I158" s="45"/>
      <c r="J158" s="40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44"/>
      <c r="G159" s="45"/>
      <c r="H159" s="45"/>
      <c r="I159" s="45"/>
      <c r="J159" s="40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44"/>
      <c r="G160" s="45"/>
      <c r="H160" s="45"/>
      <c r="I160" s="45"/>
      <c r="J160" s="40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44"/>
      <c r="G161" s="45"/>
      <c r="H161" s="45"/>
      <c r="I161" s="45"/>
      <c r="J161" s="40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44"/>
      <c r="G162" s="45"/>
      <c r="H162" s="45"/>
      <c r="I162" s="45"/>
      <c r="J162" s="40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83" t="s">
        <v>2</v>
      </c>
      <c r="E163" s="84"/>
      <c r="F163" s="84"/>
      <c r="G163" s="84"/>
      <c r="H163" s="84"/>
      <c r="I163" s="84"/>
      <c r="J163" s="85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>
        <f t="shared" ref="L163:AE163" si="9">IF(L87="","",IF(OR(L102="", L102="LS", L102="LUMP"),IF(SUM(COUNTIF(L103:L162,"LS")+COUNTIF(L103:L162,"LUMP"))&gt;0,"LS",""),IF(SUM(L103:L162)&gt;0,ROUNDUP(SUM(L103:L162),0),"")))</f>
        <v>5</v>
      </c>
      <c r="M163" s="19">
        <f t="shared" si="9"/>
        <v>1</v>
      </c>
      <c r="N163" s="19" t="str">
        <f t="shared" si="9"/>
        <v/>
      </c>
      <c r="O163" s="19">
        <f t="shared" si="9"/>
        <v>1119</v>
      </c>
      <c r="P163" s="19" t="str">
        <f t="shared" si="9"/>
        <v/>
      </c>
      <c r="Q163" s="19" t="str">
        <f t="shared" si="9"/>
        <v/>
      </c>
      <c r="R163" s="19" t="str">
        <f t="shared" si="9"/>
        <v/>
      </c>
      <c r="S163" s="19">
        <f t="shared" si="9"/>
        <v>110</v>
      </c>
      <c r="T163" s="19">
        <f t="shared" si="9"/>
        <v>5</v>
      </c>
      <c r="U163" s="19">
        <f t="shared" si="9"/>
        <v>1</v>
      </c>
      <c r="V163" s="19">
        <f t="shared" si="9"/>
        <v>6</v>
      </c>
      <c r="W163" s="19">
        <f t="shared" si="9"/>
        <v>1</v>
      </c>
      <c r="X163" s="19">
        <f t="shared" si="9"/>
        <v>6</v>
      </c>
      <c r="Y163" s="19" t="str">
        <f t="shared" si="9"/>
        <v/>
      </c>
      <c r="Z163" s="19" t="str">
        <f t="shared" si="9"/>
        <v/>
      </c>
      <c r="AA163" s="19" t="str">
        <f t="shared" si="9"/>
        <v/>
      </c>
      <c r="AB163" s="19" t="str">
        <f t="shared" si="9"/>
        <v/>
      </c>
      <c r="AC163" s="19" t="str">
        <f t="shared" si="9"/>
        <v/>
      </c>
      <c r="AD163" s="19" t="str">
        <f t="shared" si="9"/>
        <v/>
      </c>
      <c r="AE163" s="19" t="str">
        <f t="shared" si="9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7" t="str">
        <f>"SUBSUMMARY SHEET " &amp; B166</f>
        <v xml:space="preserve">SUBSUMMARY SHEET </v>
      </c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</row>
    <row r="166" spans="2:31" ht="12.75" customHeight="1" thickBot="1" x14ac:dyDescent="0.25">
      <c r="B166" s="29"/>
      <c r="D166" s="68" t="s">
        <v>7</v>
      </c>
      <c r="E166" s="68"/>
      <c r="F166" s="68"/>
      <c r="G166" s="68"/>
      <c r="H166" s="68"/>
      <c r="I166" s="68"/>
      <c r="J166" s="68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69" t="s">
        <v>8</v>
      </c>
      <c r="E167" s="69"/>
      <c r="F167" s="69"/>
      <c r="G167" s="69"/>
      <c r="H167" s="69"/>
      <c r="I167" s="69"/>
      <c r="J167" s="69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80" t="s">
        <v>10</v>
      </c>
      <c r="D168" s="49" t="s">
        <v>20</v>
      </c>
      <c r="E168" s="49" t="s">
        <v>21</v>
      </c>
      <c r="F168" s="52" t="s">
        <v>0</v>
      </c>
      <c r="G168" s="53"/>
      <c r="H168" s="53"/>
      <c r="I168" s="53"/>
      <c r="J168" s="54"/>
      <c r="K168" s="7" t="str">
        <f t="shared" ref="K168:AE168" si="10">IF(OR(TRIM(K166)=0,TRIM(K166)=""),"",IF(IFERROR(TRIM(INDEX(QryItemNamed,MATCH(TRIM(K166),ITEM,0),2)),"")="Y","SPECIAL",LEFT(IFERROR(TRIM(INDEX(ITEM,MATCH(TRIM(K166),ITEM,0))),""),3)))</f>
        <v/>
      </c>
      <c r="L168" s="8" t="str">
        <f t="shared" si="10"/>
        <v/>
      </c>
      <c r="M168" s="8" t="str">
        <f t="shared" si="10"/>
        <v/>
      </c>
      <c r="N168" s="8" t="str">
        <f t="shared" si="10"/>
        <v/>
      </c>
      <c r="O168" s="8" t="str">
        <f t="shared" si="10"/>
        <v/>
      </c>
      <c r="P168" s="8" t="str">
        <f t="shared" si="10"/>
        <v/>
      </c>
      <c r="Q168" s="8" t="str">
        <f t="shared" si="10"/>
        <v/>
      </c>
      <c r="R168" s="8" t="str">
        <f t="shared" si="10"/>
        <v/>
      </c>
      <c r="S168" s="8" t="str">
        <f t="shared" si="10"/>
        <v/>
      </c>
      <c r="T168" s="8" t="str">
        <f t="shared" si="10"/>
        <v/>
      </c>
      <c r="U168" s="8" t="str">
        <f t="shared" si="10"/>
        <v/>
      </c>
      <c r="V168" s="8" t="str">
        <f t="shared" si="10"/>
        <v/>
      </c>
      <c r="W168" s="8" t="str">
        <f t="shared" si="10"/>
        <v/>
      </c>
      <c r="X168" s="8" t="str">
        <f t="shared" si="10"/>
        <v/>
      </c>
      <c r="Y168" s="8" t="str">
        <f t="shared" si="10"/>
        <v/>
      </c>
      <c r="Z168" s="8" t="str">
        <f t="shared" si="10"/>
        <v/>
      </c>
      <c r="AA168" s="8" t="str">
        <f t="shared" si="10"/>
        <v/>
      </c>
      <c r="AB168" s="8" t="str">
        <f t="shared" si="10"/>
        <v/>
      </c>
      <c r="AC168" s="8" t="str">
        <f t="shared" si="10"/>
        <v/>
      </c>
      <c r="AD168" s="8" t="str">
        <f t="shared" si="10"/>
        <v/>
      </c>
      <c r="AE168" s="8" t="str">
        <f t="shared" si="10"/>
        <v/>
      </c>
    </row>
    <row r="169" spans="2:31" ht="12.75" customHeight="1" x14ac:dyDescent="0.2">
      <c r="B169" s="81"/>
      <c r="D169" s="50"/>
      <c r="E169" s="50"/>
      <c r="F169" s="55"/>
      <c r="G169" s="56"/>
      <c r="H169" s="56"/>
      <c r="I169" s="56"/>
      <c r="J169" s="57"/>
      <c r="K169" s="61" t="str">
        <f t="shared" ref="K169:AE169" si="11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2" t="str">
        <f t="shared" si="11"/>
        <v/>
      </c>
      <c r="M169" s="62" t="str">
        <f t="shared" si="11"/>
        <v/>
      </c>
      <c r="N169" s="62" t="str">
        <f t="shared" si="11"/>
        <v/>
      </c>
      <c r="O169" s="63" t="str">
        <f t="shared" si="11"/>
        <v/>
      </c>
      <c r="P169" s="63" t="str">
        <f t="shared" si="11"/>
        <v/>
      </c>
      <c r="Q169" s="63" t="str">
        <f t="shared" si="11"/>
        <v/>
      </c>
      <c r="R169" s="63" t="str">
        <f t="shared" si="11"/>
        <v/>
      </c>
      <c r="S169" s="63" t="str">
        <f t="shared" si="11"/>
        <v/>
      </c>
      <c r="T169" s="63" t="str">
        <f t="shared" si="11"/>
        <v/>
      </c>
      <c r="U169" s="63" t="str">
        <f t="shared" si="11"/>
        <v/>
      </c>
      <c r="V169" s="63" t="str">
        <f t="shared" si="11"/>
        <v/>
      </c>
      <c r="W169" s="63" t="str">
        <f t="shared" si="11"/>
        <v/>
      </c>
      <c r="X169" s="63" t="str">
        <f t="shared" si="11"/>
        <v/>
      </c>
      <c r="Y169" s="63" t="str">
        <f t="shared" si="11"/>
        <v/>
      </c>
      <c r="Z169" s="63" t="str">
        <f t="shared" si="11"/>
        <v/>
      </c>
      <c r="AA169" s="64" t="str">
        <f t="shared" si="11"/>
        <v/>
      </c>
      <c r="AB169" s="63" t="str">
        <f t="shared" si="11"/>
        <v/>
      </c>
      <c r="AC169" s="63" t="str">
        <f t="shared" si="11"/>
        <v/>
      </c>
      <c r="AD169" s="63" t="str">
        <f t="shared" si="11"/>
        <v/>
      </c>
      <c r="AE169" s="63" t="str">
        <f t="shared" si="11"/>
        <v/>
      </c>
    </row>
    <row r="170" spans="2:31" ht="12.75" customHeight="1" x14ac:dyDescent="0.2">
      <c r="B170" s="81"/>
      <c r="D170" s="50"/>
      <c r="E170" s="50"/>
      <c r="F170" s="55"/>
      <c r="G170" s="56"/>
      <c r="H170" s="56"/>
      <c r="I170" s="56"/>
      <c r="J170" s="57"/>
      <c r="K170" s="61"/>
      <c r="L170" s="62"/>
      <c r="M170" s="62"/>
      <c r="N170" s="62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5"/>
      <c r="AB170" s="63"/>
      <c r="AC170" s="63"/>
      <c r="AD170" s="63"/>
      <c r="AE170" s="63"/>
    </row>
    <row r="171" spans="2:31" ht="12.75" customHeight="1" x14ac:dyDescent="0.2">
      <c r="B171" s="81"/>
      <c r="D171" s="50"/>
      <c r="E171" s="50"/>
      <c r="F171" s="55"/>
      <c r="G171" s="56"/>
      <c r="H171" s="56"/>
      <c r="I171" s="56"/>
      <c r="J171" s="57"/>
      <c r="K171" s="61"/>
      <c r="L171" s="62"/>
      <c r="M171" s="62"/>
      <c r="N171" s="62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5"/>
      <c r="AB171" s="63"/>
      <c r="AC171" s="63"/>
      <c r="AD171" s="63"/>
      <c r="AE171" s="63"/>
    </row>
    <row r="172" spans="2:31" ht="12.75" customHeight="1" x14ac:dyDescent="0.2">
      <c r="B172" s="81"/>
      <c r="D172" s="50"/>
      <c r="E172" s="50"/>
      <c r="F172" s="55"/>
      <c r="G172" s="56"/>
      <c r="H172" s="56"/>
      <c r="I172" s="56"/>
      <c r="J172" s="57"/>
      <c r="K172" s="61"/>
      <c r="L172" s="62"/>
      <c r="M172" s="62"/>
      <c r="N172" s="62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5"/>
      <c r="AB172" s="63"/>
      <c r="AC172" s="63"/>
      <c r="AD172" s="63"/>
      <c r="AE172" s="63"/>
    </row>
    <row r="173" spans="2:31" ht="12.75" customHeight="1" x14ac:dyDescent="0.2">
      <c r="B173" s="81"/>
      <c r="D173" s="50"/>
      <c r="E173" s="50"/>
      <c r="F173" s="55"/>
      <c r="G173" s="56"/>
      <c r="H173" s="56"/>
      <c r="I173" s="56"/>
      <c r="J173" s="57"/>
      <c r="K173" s="61"/>
      <c r="L173" s="62"/>
      <c r="M173" s="62"/>
      <c r="N173" s="62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5"/>
      <c r="AB173" s="63"/>
      <c r="AC173" s="63"/>
      <c r="AD173" s="63"/>
      <c r="AE173" s="63"/>
    </row>
    <row r="174" spans="2:31" ht="12.75" customHeight="1" x14ac:dyDescent="0.2">
      <c r="B174" s="81"/>
      <c r="D174" s="50"/>
      <c r="E174" s="50"/>
      <c r="F174" s="55"/>
      <c r="G174" s="56"/>
      <c r="H174" s="56"/>
      <c r="I174" s="56"/>
      <c r="J174" s="57"/>
      <c r="K174" s="61"/>
      <c r="L174" s="62"/>
      <c r="M174" s="62"/>
      <c r="N174" s="62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5"/>
      <c r="AB174" s="63"/>
      <c r="AC174" s="63"/>
      <c r="AD174" s="63"/>
      <c r="AE174" s="63"/>
    </row>
    <row r="175" spans="2:31" ht="12.75" customHeight="1" x14ac:dyDescent="0.2">
      <c r="B175" s="81"/>
      <c r="D175" s="50"/>
      <c r="E175" s="50"/>
      <c r="F175" s="55"/>
      <c r="G175" s="56"/>
      <c r="H175" s="56"/>
      <c r="I175" s="56"/>
      <c r="J175" s="57"/>
      <c r="K175" s="61"/>
      <c r="L175" s="62"/>
      <c r="M175" s="62"/>
      <c r="N175" s="62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5"/>
      <c r="AB175" s="63"/>
      <c r="AC175" s="63"/>
      <c r="AD175" s="63"/>
      <c r="AE175" s="63"/>
    </row>
    <row r="176" spans="2:31" ht="12.75" customHeight="1" x14ac:dyDescent="0.2">
      <c r="B176" s="81"/>
      <c r="D176" s="50"/>
      <c r="E176" s="50"/>
      <c r="F176" s="55"/>
      <c r="G176" s="56"/>
      <c r="H176" s="56"/>
      <c r="I176" s="56"/>
      <c r="J176" s="57"/>
      <c r="K176" s="61"/>
      <c r="L176" s="62"/>
      <c r="M176" s="62"/>
      <c r="N176" s="62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5"/>
      <c r="AB176" s="63"/>
      <c r="AC176" s="63"/>
      <c r="AD176" s="63"/>
      <c r="AE176" s="63"/>
    </row>
    <row r="177" spans="2:31" ht="12.75" customHeight="1" x14ac:dyDescent="0.2">
      <c r="B177" s="81"/>
      <c r="D177" s="50"/>
      <c r="E177" s="50"/>
      <c r="F177" s="55"/>
      <c r="G177" s="56"/>
      <c r="H177" s="56"/>
      <c r="I177" s="56"/>
      <c r="J177" s="57"/>
      <c r="K177" s="61"/>
      <c r="L177" s="62"/>
      <c r="M177" s="62"/>
      <c r="N177" s="62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5"/>
      <c r="AB177" s="63"/>
      <c r="AC177" s="63"/>
      <c r="AD177" s="63"/>
      <c r="AE177" s="63"/>
    </row>
    <row r="178" spans="2:31" ht="12.75" customHeight="1" x14ac:dyDescent="0.2">
      <c r="B178" s="81"/>
      <c r="D178" s="50"/>
      <c r="E178" s="50"/>
      <c r="F178" s="55"/>
      <c r="G178" s="56"/>
      <c r="H178" s="56"/>
      <c r="I178" s="56"/>
      <c r="J178" s="57"/>
      <c r="K178" s="61"/>
      <c r="L178" s="62"/>
      <c r="M178" s="62"/>
      <c r="N178" s="62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5"/>
      <c r="AB178" s="63"/>
      <c r="AC178" s="63"/>
      <c r="AD178" s="63"/>
      <c r="AE178" s="63"/>
    </row>
    <row r="179" spans="2:31" ht="12.75" customHeight="1" x14ac:dyDescent="0.2">
      <c r="B179" s="81"/>
      <c r="D179" s="50"/>
      <c r="E179" s="50"/>
      <c r="F179" s="55"/>
      <c r="G179" s="56"/>
      <c r="H179" s="56"/>
      <c r="I179" s="56"/>
      <c r="J179" s="57"/>
      <c r="K179" s="61"/>
      <c r="L179" s="62"/>
      <c r="M179" s="62"/>
      <c r="N179" s="62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5"/>
      <c r="AB179" s="63"/>
      <c r="AC179" s="63"/>
      <c r="AD179" s="63"/>
      <c r="AE179" s="63"/>
    </row>
    <row r="180" spans="2:31" ht="12.75" customHeight="1" x14ac:dyDescent="0.2">
      <c r="B180" s="81"/>
      <c r="D180" s="50"/>
      <c r="E180" s="50"/>
      <c r="F180" s="55"/>
      <c r="G180" s="56"/>
      <c r="H180" s="56"/>
      <c r="I180" s="56"/>
      <c r="J180" s="57"/>
      <c r="K180" s="61"/>
      <c r="L180" s="62"/>
      <c r="M180" s="62"/>
      <c r="N180" s="62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6"/>
      <c r="AB180" s="63"/>
      <c r="AC180" s="63"/>
      <c r="AD180" s="63"/>
      <c r="AE180" s="63"/>
    </row>
    <row r="181" spans="2:31" ht="12.75" customHeight="1" thickBot="1" x14ac:dyDescent="0.25">
      <c r="B181" s="82"/>
      <c r="D181" s="51"/>
      <c r="E181" s="51"/>
      <c r="F181" s="58"/>
      <c r="G181" s="59"/>
      <c r="H181" s="59"/>
      <c r="I181" s="59"/>
      <c r="J181" s="60"/>
      <c r="K181" s="9" t="str">
        <f t="shared" ref="K181:AE181" si="12">IF(OR(TRIM(K166)=0,TRIM(K166)=""),"",IFERROR(TRIM(INDEX(QryItemNamed,MATCH(TRIM(K166),ITEM,0),3)),""))</f>
        <v/>
      </c>
      <c r="L181" s="10" t="str">
        <f t="shared" si="12"/>
        <v/>
      </c>
      <c r="M181" s="10" t="str">
        <f t="shared" si="12"/>
        <v/>
      </c>
      <c r="N181" s="10" t="str">
        <f t="shared" si="12"/>
        <v/>
      </c>
      <c r="O181" s="10" t="str">
        <f t="shared" si="12"/>
        <v/>
      </c>
      <c r="P181" s="10" t="str">
        <f t="shared" si="12"/>
        <v/>
      </c>
      <c r="Q181" s="10" t="str">
        <f t="shared" si="12"/>
        <v/>
      </c>
      <c r="R181" s="10" t="str">
        <f t="shared" si="12"/>
        <v/>
      </c>
      <c r="S181" s="10" t="str">
        <f t="shared" si="12"/>
        <v/>
      </c>
      <c r="T181" s="10" t="str">
        <f t="shared" si="12"/>
        <v/>
      </c>
      <c r="U181" s="10" t="str">
        <f t="shared" si="12"/>
        <v/>
      </c>
      <c r="V181" s="10" t="str">
        <f t="shared" si="12"/>
        <v/>
      </c>
      <c r="W181" s="10" t="str">
        <f t="shared" si="12"/>
        <v/>
      </c>
      <c r="X181" s="10" t="str">
        <f t="shared" si="12"/>
        <v/>
      </c>
      <c r="Y181" s="10" t="str">
        <f t="shared" si="12"/>
        <v/>
      </c>
      <c r="Z181" s="10" t="str">
        <f t="shared" si="12"/>
        <v/>
      </c>
      <c r="AA181" s="10" t="str">
        <f t="shared" si="12"/>
        <v/>
      </c>
      <c r="AB181" s="10" t="str">
        <f t="shared" si="12"/>
        <v/>
      </c>
      <c r="AC181" s="10" t="str">
        <f t="shared" si="12"/>
        <v/>
      </c>
      <c r="AD181" s="10" t="str">
        <f t="shared" si="12"/>
        <v/>
      </c>
      <c r="AE181" s="10" t="str">
        <f t="shared" si="12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83" t="s">
        <v>2</v>
      </c>
      <c r="E242" s="84"/>
      <c r="F242" s="84"/>
      <c r="G242" s="84"/>
      <c r="H242" s="84"/>
      <c r="I242" s="84"/>
      <c r="J242" s="85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3">IF(L166="","",IF(OR(L181="", L181="LS", L181="LUMP"),IF(SUM(COUNTIF(L182:L241,"LS")+COUNTIF(L182:L241,"LUMP"))&gt;0,"LS",""),IF(SUM(L182:L241)&gt;0,ROUNDUP(SUM(L182:L241),0),"")))</f>
        <v/>
      </c>
      <c r="M242" s="19" t="str">
        <f t="shared" si="13"/>
        <v/>
      </c>
      <c r="N242" s="19" t="str">
        <f t="shared" si="13"/>
        <v/>
      </c>
      <c r="O242" s="19" t="str">
        <f t="shared" si="13"/>
        <v/>
      </c>
      <c r="P242" s="19" t="str">
        <f t="shared" si="13"/>
        <v/>
      </c>
      <c r="Q242" s="19" t="str">
        <f t="shared" si="13"/>
        <v/>
      </c>
      <c r="R242" s="19" t="str">
        <f t="shared" si="13"/>
        <v/>
      </c>
      <c r="S242" s="19" t="str">
        <f t="shared" si="13"/>
        <v/>
      </c>
      <c r="T242" s="19" t="str">
        <f t="shared" si="13"/>
        <v/>
      </c>
      <c r="U242" s="19" t="str">
        <f t="shared" si="13"/>
        <v/>
      </c>
      <c r="V242" s="19" t="str">
        <f t="shared" si="13"/>
        <v/>
      </c>
      <c r="W242" s="19" t="str">
        <f t="shared" si="13"/>
        <v/>
      </c>
      <c r="X242" s="19" t="str">
        <f t="shared" si="13"/>
        <v/>
      </c>
      <c r="Y242" s="19" t="str">
        <f t="shared" si="13"/>
        <v/>
      </c>
      <c r="Z242" s="19" t="str">
        <f t="shared" si="13"/>
        <v/>
      </c>
      <c r="AA242" s="19" t="str">
        <f t="shared" si="13"/>
        <v/>
      </c>
      <c r="AB242" s="19" t="str">
        <f t="shared" si="13"/>
        <v/>
      </c>
      <c r="AC242" s="19" t="str">
        <f t="shared" si="13"/>
        <v/>
      </c>
      <c r="AD242" s="19" t="str">
        <f t="shared" si="13"/>
        <v/>
      </c>
      <c r="AE242" s="19" t="str">
        <f t="shared" si="13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7" t="str">
        <f>"SUBSUMMARY SHEET " &amp; B245</f>
        <v xml:space="preserve">SUBSUMMARY SHEET </v>
      </c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</row>
    <row r="245" spans="2:31" ht="12.75" customHeight="1" thickBot="1" x14ac:dyDescent="0.25">
      <c r="B245" s="29"/>
      <c r="D245" s="68" t="s">
        <v>7</v>
      </c>
      <c r="E245" s="68"/>
      <c r="F245" s="68"/>
      <c r="G245" s="68"/>
      <c r="H245" s="68"/>
      <c r="I245" s="68"/>
      <c r="J245" s="68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69" t="s">
        <v>8</v>
      </c>
      <c r="E246" s="69"/>
      <c r="F246" s="69"/>
      <c r="G246" s="69"/>
      <c r="H246" s="69"/>
      <c r="I246" s="69"/>
      <c r="J246" s="69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80" t="s">
        <v>10</v>
      </c>
      <c r="D247" s="49" t="s">
        <v>20</v>
      </c>
      <c r="E247" s="49" t="s">
        <v>21</v>
      </c>
      <c r="F247" s="52" t="s">
        <v>0</v>
      </c>
      <c r="G247" s="53"/>
      <c r="H247" s="53"/>
      <c r="I247" s="53"/>
      <c r="J247" s="54"/>
      <c r="K247" s="7" t="str">
        <f t="shared" ref="K247:AE247" si="14">IF(OR(TRIM(K245)=0,TRIM(K245)=""),"",IF(IFERROR(TRIM(INDEX(QryItemNamed,MATCH(TRIM(K245),ITEM,0),2)),"")="Y","SPECIAL",LEFT(IFERROR(TRIM(INDEX(ITEM,MATCH(TRIM(K245),ITEM,0))),""),3)))</f>
        <v/>
      </c>
      <c r="L247" s="8" t="str">
        <f t="shared" si="14"/>
        <v/>
      </c>
      <c r="M247" s="8" t="str">
        <f t="shared" si="14"/>
        <v/>
      </c>
      <c r="N247" s="8" t="str">
        <f t="shared" si="14"/>
        <v/>
      </c>
      <c r="O247" s="8" t="str">
        <f t="shared" si="14"/>
        <v/>
      </c>
      <c r="P247" s="8" t="str">
        <f t="shared" si="14"/>
        <v/>
      </c>
      <c r="Q247" s="8" t="str">
        <f t="shared" si="14"/>
        <v/>
      </c>
      <c r="R247" s="8" t="str">
        <f t="shared" si="14"/>
        <v/>
      </c>
      <c r="S247" s="8" t="str">
        <f t="shared" si="14"/>
        <v/>
      </c>
      <c r="T247" s="8" t="str">
        <f t="shared" si="14"/>
        <v/>
      </c>
      <c r="U247" s="8" t="str">
        <f t="shared" si="14"/>
        <v/>
      </c>
      <c r="V247" s="8" t="str">
        <f t="shared" si="14"/>
        <v/>
      </c>
      <c r="W247" s="8" t="str">
        <f t="shared" si="14"/>
        <v/>
      </c>
      <c r="X247" s="8" t="str">
        <f t="shared" si="14"/>
        <v/>
      </c>
      <c r="Y247" s="8" t="str">
        <f t="shared" si="14"/>
        <v/>
      </c>
      <c r="Z247" s="8" t="str">
        <f t="shared" si="14"/>
        <v/>
      </c>
      <c r="AA247" s="8" t="str">
        <f t="shared" si="14"/>
        <v/>
      </c>
      <c r="AB247" s="8" t="str">
        <f t="shared" si="14"/>
        <v/>
      </c>
      <c r="AC247" s="8" t="str">
        <f t="shared" si="14"/>
        <v/>
      </c>
      <c r="AD247" s="8" t="str">
        <f t="shared" si="14"/>
        <v/>
      </c>
      <c r="AE247" s="8" t="str">
        <f t="shared" si="14"/>
        <v/>
      </c>
    </row>
    <row r="248" spans="2:31" ht="12.75" customHeight="1" x14ac:dyDescent="0.2">
      <c r="B248" s="81"/>
      <c r="D248" s="50"/>
      <c r="E248" s="50"/>
      <c r="F248" s="55"/>
      <c r="G248" s="56"/>
      <c r="H248" s="56"/>
      <c r="I248" s="56"/>
      <c r="J248" s="57"/>
      <c r="K248" s="61" t="str">
        <f t="shared" ref="K248:AE248" si="15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2" t="str">
        <f t="shared" si="15"/>
        <v/>
      </c>
      <c r="M248" s="62" t="str">
        <f t="shared" si="15"/>
        <v/>
      </c>
      <c r="N248" s="62" t="str">
        <f t="shared" si="15"/>
        <v/>
      </c>
      <c r="O248" s="63" t="str">
        <f t="shared" si="15"/>
        <v/>
      </c>
      <c r="P248" s="63" t="str">
        <f t="shared" si="15"/>
        <v/>
      </c>
      <c r="Q248" s="63" t="str">
        <f t="shared" si="15"/>
        <v/>
      </c>
      <c r="R248" s="63" t="str">
        <f t="shared" si="15"/>
        <v/>
      </c>
      <c r="S248" s="63" t="str">
        <f t="shared" si="15"/>
        <v/>
      </c>
      <c r="T248" s="63" t="str">
        <f t="shared" si="15"/>
        <v/>
      </c>
      <c r="U248" s="63" t="str">
        <f t="shared" si="15"/>
        <v/>
      </c>
      <c r="V248" s="63" t="str">
        <f t="shared" si="15"/>
        <v/>
      </c>
      <c r="W248" s="63" t="str">
        <f t="shared" si="15"/>
        <v/>
      </c>
      <c r="X248" s="63" t="str">
        <f t="shared" si="15"/>
        <v/>
      </c>
      <c r="Y248" s="63" t="str">
        <f t="shared" si="15"/>
        <v/>
      </c>
      <c r="Z248" s="63" t="str">
        <f t="shared" si="15"/>
        <v/>
      </c>
      <c r="AA248" s="64" t="str">
        <f t="shared" si="15"/>
        <v/>
      </c>
      <c r="AB248" s="63" t="str">
        <f t="shared" si="15"/>
        <v/>
      </c>
      <c r="AC248" s="63" t="str">
        <f t="shared" si="15"/>
        <v/>
      </c>
      <c r="AD248" s="63" t="str">
        <f t="shared" si="15"/>
        <v/>
      </c>
      <c r="AE248" s="63" t="str">
        <f t="shared" si="15"/>
        <v/>
      </c>
    </row>
    <row r="249" spans="2:31" ht="12.75" customHeight="1" x14ac:dyDescent="0.2">
      <c r="B249" s="81"/>
      <c r="D249" s="50"/>
      <c r="E249" s="50"/>
      <c r="F249" s="55"/>
      <c r="G249" s="56"/>
      <c r="H249" s="56"/>
      <c r="I249" s="56"/>
      <c r="J249" s="57"/>
      <c r="K249" s="61"/>
      <c r="L249" s="62"/>
      <c r="M249" s="62"/>
      <c r="N249" s="62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  <c r="AA249" s="65"/>
      <c r="AB249" s="63"/>
      <c r="AC249" s="63"/>
      <c r="AD249" s="63"/>
      <c r="AE249" s="63"/>
    </row>
    <row r="250" spans="2:31" ht="12.75" customHeight="1" x14ac:dyDescent="0.2">
      <c r="B250" s="81"/>
      <c r="D250" s="50"/>
      <c r="E250" s="50"/>
      <c r="F250" s="55"/>
      <c r="G250" s="56"/>
      <c r="H250" s="56"/>
      <c r="I250" s="56"/>
      <c r="J250" s="57"/>
      <c r="K250" s="61"/>
      <c r="L250" s="62"/>
      <c r="M250" s="62"/>
      <c r="N250" s="62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5"/>
      <c r="AB250" s="63"/>
      <c r="AC250" s="63"/>
      <c r="AD250" s="63"/>
      <c r="AE250" s="63"/>
    </row>
    <row r="251" spans="2:31" ht="12.75" customHeight="1" x14ac:dyDescent="0.2">
      <c r="B251" s="81"/>
      <c r="D251" s="50"/>
      <c r="E251" s="50"/>
      <c r="F251" s="55"/>
      <c r="G251" s="56"/>
      <c r="H251" s="56"/>
      <c r="I251" s="56"/>
      <c r="J251" s="57"/>
      <c r="K251" s="61"/>
      <c r="L251" s="62"/>
      <c r="M251" s="62"/>
      <c r="N251" s="62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  <c r="AA251" s="65"/>
      <c r="AB251" s="63"/>
      <c r="AC251" s="63"/>
      <c r="AD251" s="63"/>
      <c r="AE251" s="63"/>
    </row>
    <row r="252" spans="2:31" ht="12.75" customHeight="1" x14ac:dyDescent="0.2">
      <c r="B252" s="81"/>
      <c r="D252" s="50"/>
      <c r="E252" s="50"/>
      <c r="F252" s="55"/>
      <c r="G252" s="56"/>
      <c r="H252" s="56"/>
      <c r="I252" s="56"/>
      <c r="J252" s="57"/>
      <c r="K252" s="61"/>
      <c r="L252" s="62"/>
      <c r="M252" s="62"/>
      <c r="N252" s="62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5"/>
      <c r="AB252" s="63"/>
      <c r="AC252" s="63"/>
      <c r="AD252" s="63"/>
      <c r="AE252" s="63"/>
    </row>
    <row r="253" spans="2:31" ht="12.75" customHeight="1" x14ac:dyDescent="0.2">
      <c r="B253" s="81"/>
      <c r="D253" s="50"/>
      <c r="E253" s="50"/>
      <c r="F253" s="55"/>
      <c r="G253" s="56"/>
      <c r="H253" s="56"/>
      <c r="I253" s="56"/>
      <c r="J253" s="57"/>
      <c r="K253" s="61"/>
      <c r="L253" s="62"/>
      <c r="M253" s="62"/>
      <c r="N253" s="62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5"/>
      <c r="AB253" s="63"/>
      <c r="AC253" s="63"/>
      <c r="AD253" s="63"/>
      <c r="AE253" s="63"/>
    </row>
    <row r="254" spans="2:31" ht="12.75" customHeight="1" x14ac:dyDescent="0.2">
      <c r="B254" s="81"/>
      <c r="D254" s="50"/>
      <c r="E254" s="50"/>
      <c r="F254" s="55"/>
      <c r="G254" s="56"/>
      <c r="H254" s="56"/>
      <c r="I254" s="56"/>
      <c r="J254" s="57"/>
      <c r="K254" s="61"/>
      <c r="L254" s="62"/>
      <c r="M254" s="62"/>
      <c r="N254" s="62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5"/>
      <c r="AB254" s="63"/>
      <c r="AC254" s="63"/>
      <c r="AD254" s="63"/>
      <c r="AE254" s="63"/>
    </row>
    <row r="255" spans="2:31" ht="12.75" customHeight="1" x14ac:dyDescent="0.2">
      <c r="B255" s="81"/>
      <c r="D255" s="50"/>
      <c r="E255" s="50"/>
      <c r="F255" s="55"/>
      <c r="G255" s="56"/>
      <c r="H255" s="56"/>
      <c r="I255" s="56"/>
      <c r="J255" s="57"/>
      <c r="K255" s="61"/>
      <c r="L255" s="62"/>
      <c r="M255" s="62"/>
      <c r="N255" s="62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5"/>
      <c r="AB255" s="63"/>
      <c r="AC255" s="63"/>
      <c r="AD255" s="63"/>
      <c r="AE255" s="63"/>
    </row>
    <row r="256" spans="2:31" ht="12.75" customHeight="1" x14ac:dyDescent="0.2">
      <c r="B256" s="81"/>
      <c r="D256" s="50"/>
      <c r="E256" s="50"/>
      <c r="F256" s="55"/>
      <c r="G256" s="56"/>
      <c r="H256" s="56"/>
      <c r="I256" s="56"/>
      <c r="J256" s="57"/>
      <c r="K256" s="61"/>
      <c r="L256" s="62"/>
      <c r="M256" s="62"/>
      <c r="N256" s="62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  <c r="AA256" s="65"/>
      <c r="AB256" s="63"/>
      <c r="AC256" s="63"/>
      <c r="AD256" s="63"/>
      <c r="AE256" s="63"/>
    </row>
    <row r="257" spans="2:31" ht="12.75" customHeight="1" x14ac:dyDescent="0.2">
      <c r="B257" s="81"/>
      <c r="D257" s="50"/>
      <c r="E257" s="50"/>
      <c r="F257" s="55"/>
      <c r="G257" s="56"/>
      <c r="H257" s="56"/>
      <c r="I257" s="56"/>
      <c r="J257" s="57"/>
      <c r="K257" s="61"/>
      <c r="L257" s="62"/>
      <c r="M257" s="62"/>
      <c r="N257" s="62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  <c r="AA257" s="65"/>
      <c r="AB257" s="63"/>
      <c r="AC257" s="63"/>
      <c r="AD257" s="63"/>
      <c r="AE257" s="63"/>
    </row>
    <row r="258" spans="2:31" ht="12.75" customHeight="1" x14ac:dyDescent="0.2">
      <c r="B258" s="81"/>
      <c r="D258" s="50"/>
      <c r="E258" s="50"/>
      <c r="F258" s="55"/>
      <c r="G258" s="56"/>
      <c r="H258" s="56"/>
      <c r="I258" s="56"/>
      <c r="J258" s="57"/>
      <c r="K258" s="61"/>
      <c r="L258" s="62"/>
      <c r="M258" s="62"/>
      <c r="N258" s="62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  <c r="AA258" s="65"/>
      <c r="AB258" s="63"/>
      <c r="AC258" s="63"/>
      <c r="AD258" s="63"/>
      <c r="AE258" s="63"/>
    </row>
    <row r="259" spans="2:31" ht="12.75" customHeight="1" x14ac:dyDescent="0.2">
      <c r="B259" s="81"/>
      <c r="D259" s="50"/>
      <c r="E259" s="50"/>
      <c r="F259" s="55"/>
      <c r="G259" s="56"/>
      <c r="H259" s="56"/>
      <c r="I259" s="56"/>
      <c r="J259" s="57"/>
      <c r="K259" s="61"/>
      <c r="L259" s="62"/>
      <c r="M259" s="62"/>
      <c r="N259" s="62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  <c r="AA259" s="66"/>
      <c r="AB259" s="63"/>
      <c r="AC259" s="63"/>
      <c r="AD259" s="63"/>
      <c r="AE259" s="63"/>
    </row>
    <row r="260" spans="2:31" ht="12.75" customHeight="1" thickBot="1" x14ac:dyDescent="0.25">
      <c r="B260" s="82"/>
      <c r="D260" s="51"/>
      <c r="E260" s="51"/>
      <c r="F260" s="58"/>
      <c r="G260" s="59"/>
      <c r="H260" s="59"/>
      <c r="I260" s="59"/>
      <c r="J260" s="60"/>
      <c r="K260" s="9" t="str">
        <f t="shared" ref="K260:AE260" si="16">IF(OR(TRIM(K245)=0,TRIM(K245)=""),"",IFERROR(TRIM(INDEX(QryItemNamed,MATCH(TRIM(K245),ITEM,0),3)),""))</f>
        <v/>
      </c>
      <c r="L260" s="10" t="str">
        <f t="shared" si="16"/>
        <v/>
      </c>
      <c r="M260" s="10" t="str">
        <f t="shared" si="16"/>
        <v/>
      </c>
      <c r="N260" s="10" t="str">
        <f t="shared" si="16"/>
        <v/>
      </c>
      <c r="O260" s="10" t="str">
        <f t="shared" si="16"/>
        <v/>
      </c>
      <c r="P260" s="10" t="str">
        <f t="shared" si="16"/>
        <v/>
      </c>
      <c r="Q260" s="10" t="str">
        <f t="shared" si="16"/>
        <v/>
      </c>
      <c r="R260" s="10" t="str">
        <f t="shared" si="16"/>
        <v/>
      </c>
      <c r="S260" s="10" t="str">
        <f t="shared" si="16"/>
        <v/>
      </c>
      <c r="T260" s="10" t="str">
        <f t="shared" si="16"/>
        <v/>
      </c>
      <c r="U260" s="10" t="str">
        <f t="shared" si="16"/>
        <v/>
      </c>
      <c r="V260" s="10" t="str">
        <f t="shared" si="16"/>
        <v/>
      </c>
      <c r="W260" s="10" t="str">
        <f t="shared" si="16"/>
        <v/>
      </c>
      <c r="X260" s="10" t="str">
        <f t="shared" si="16"/>
        <v/>
      </c>
      <c r="Y260" s="10" t="str">
        <f t="shared" si="16"/>
        <v/>
      </c>
      <c r="Z260" s="10" t="str">
        <f t="shared" si="16"/>
        <v/>
      </c>
      <c r="AA260" s="10" t="str">
        <f t="shared" si="16"/>
        <v/>
      </c>
      <c r="AB260" s="10" t="str">
        <f t="shared" si="16"/>
        <v/>
      </c>
      <c r="AC260" s="10" t="str">
        <f t="shared" si="16"/>
        <v/>
      </c>
      <c r="AD260" s="10" t="str">
        <f t="shared" si="16"/>
        <v/>
      </c>
      <c r="AE260" s="10" t="str">
        <f t="shared" si="16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83" t="s">
        <v>2</v>
      </c>
      <c r="E321" s="84"/>
      <c r="F321" s="84"/>
      <c r="G321" s="84"/>
      <c r="H321" s="84"/>
      <c r="I321" s="84"/>
      <c r="J321" s="85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7">IF(L245="","",IF(OR(L260="", L260="LS", L260="LUMP"),IF(SUM(COUNTIF(L261:L320,"LS")+COUNTIF(L261:L320,"LUMP"))&gt;0,"LS",""),IF(SUM(L261:L320)&gt;0,ROUNDUP(SUM(L261:L320),0),"")))</f>
        <v/>
      </c>
      <c r="M321" s="19" t="str">
        <f t="shared" si="17"/>
        <v/>
      </c>
      <c r="N321" s="19" t="str">
        <f t="shared" si="17"/>
        <v/>
      </c>
      <c r="O321" s="19" t="str">
        <f t="shared" si="17"/>
        <v/>
      </c>
      <c r="P321" s="19" t="str">
        <f t="shared" si="17"/>
        <v/>
      </c>
      <c r="Q321" s="19" t="str">
        <f t="shared" si="17"/>
        <v/>
      </c>
      <c r="R321" s="19" t="str">
        <f t="shared" si="17"/>
        <v/>
      </c>
      <c r="S321" s="19" t="str">
        <f t="shared" si="17"/>
        <v/>
      </c>
      <c r="T321" s="19" t="str">
        <f t="shared" si="17"/>
        <v/>
      </c>
      <c r="U321" s="19" t="str">
        <f t="shared" si="17"/>
        <v/>
      </c>
      <c r="V321" s="19" t="str">
        <f t="shared" si="17"/>
        <v/>
      </c>
      <c r="W321" s="19" t="str">
        <f t="shared" si="17"/>
        <v/>
      </c>
      <c r="X321" s="19" t="str">
        <f t="shared" si="17"/>
        <v/>
      </c>
      <c r="Y321" s="19" t="str">
        <f t="shared" si="17"/>
        <v/>
      </c>
      <c r="Z321" s="19" t="str">
        <f t="shared" si="17"/>
        <v/>
      </c>
      <c r="AA321" s="19" t="str">
        <f t="shared" si="17"/>
        <v/>
      </c>
      <c r="AB321" s="19" t="str">
        <f t="shared" si="17"/>
        <v/>
      </c>
      <c r="AC321" s="19" t="str">
        <f t="shared" si="17"/>
        <v/>
      </c>
      <c r="AD321" s="19" t="str">
        <f t="shared" si="17"/>
        <v/>
      </c>
      <c r="AE321" s="19" t="str">
        <f t="shared" si="17"/>
        <v/>
      </c>
    </row>
  </sheetData>
  <mergeCells count="234">
    <mergeCell ref="B10:B23"/>
    <mergeCell ref="F25:I25"/>
    <mergeCell ref="F26:I26"/>
    <mergeCell ref="F27:I27"/>
    <mergeCell ref="F28:I28"/>
    <mergeCell ref="F29:I29"/>
    <mergeCell ref="F31:I31"/>
    <mergeCell ref="F32:I32"/>
    <mergeCell ref="F33:I33"/>
    <mergeCell ref="D242:J242"/>
    <mergeCell ref="D244:AE244"/>
    <mergeCell ref="D245:J245"/>
    <mergeCell ref="F48:I48"/>
    <mergeCell ref="F54:I54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D86:AE86"/>
    <mergeCell ref="D87:J87"/>
    <mergeCell ref="D88:J88"/>
    <mergeCell ref="D89:D102"/>
    <mergeCell ref="E89:E102"/>
    <mergeCell ref="F57:I57"/>
    <mergeCell ref="F58:I58"/>
    <mergeCell ref="F59:I59"/>
    <mergeCell ref="F60:I60"/>
    <mergeCell ref="F61:I61"/>
    <mergeCell ref="F65:I65"/>
    <mergeCell ref="S248:S259"/>
    <mergeCell ref="T248:T259"/>
    <mergeCell ref="U248:U259"/>
    <mergeCell ref="V248:V259"/>
    <mergeCell ref="B89:B102"/>
    <mergeCell ref="B168:B181"/>
    <mergeCell ref="B247:B260"/>
    <mergeCell ref="D321:J321"/>
    <mergeCell ref="AA248:AA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D163:J163"/>
    <mergeCell ref="Y90:Y101"/>
    <mergeCell ref="Z90:Z101"/>
    <mergeCell ref="AE248:AE259"/>
    <mergeCell ref="AE169:AE180"/>
    <mergeCell ref="AC248:AC259"/>
    <mergeCell ref="AD248:AD259"/>
    <mergeCell ref="W248:W259"/>
    <mergeCell ref="X248:X259"/>
    <mergeCell ref="Y248:Y259"/>
    <mergeCell ref="Z248:Z259"/>
    <mergeCell ref="AB248:AB259"/>
    <mergeCell ref="AE11:AE22"/>
    <mergeCell ref="K11:K22"/>
    <mergeCell ref="L11:L22"/>
    <mergeCell ref="M11:M22"/>
    <mergeCell ref="N11:N22"/>
    <mergeCell ref="E10:E23"/>
    <mergeCell ref="O11:O22"/>
    <mergeCell ref="V11:V22"/>
    <mergeCell ref="G35:H35"/>
    <mergeCell ref="AB90:AB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J10:J23"/>
    <mergeCell ref="F10:I23"/>
    <mergeCell ref="X90:X101"/>
    <mergeCell ref="Q90:Q101"/>
    <mergeCell ref="W11:W22"/>
    <mergeCell ref="X11:X22"/>
    <mergeCell ref="T11:T22"/>
    <mergeCell ref="U11:U22"/>
    <mergeCell ref="D84:J84"/>
    <mergeCell ref="R90:R101"/>
    <mergeCell ref="S90:S101"/>
    <mergeCell ref="T90:T101"/>
    <mergeCell ref="AA90:AA101"/>
    <mergeCell ref="D165:AE165"/>
    <mergeCell ref="D166:J166"/>
    <mergeCell ref="D167:J167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F89:J102"/>
    <mergeCell ref="AC90:AC101"/>
    <mergeCell ref="AD90:AD101"/>
    <mergeCell ref="AE90:AE101"/>
    <mergeCell ref="F104:I104"/>
    <mergeCell ref="F105:I105"/>
    <mergeCell ref="F106:I106"/>
    <mergeCell ref="F107:I107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F75:I75"/>
    <mergeCell ref="F79:I79"/>
    <mergeCell ref="F34:I34"/>
    <mergeCell ref="F69:I69"/>
    <mergeCell ref="G36:H36"/>
    <mergeCell ref="D168:D181"/>
    <mergeCell ref="E168:E181"/>
    <mergeCell ref="F168:J181"/>
    <mergeCell ref="F63:I63"/>
    <mergeCell ref="F67:I67"/>
    <mergeCell ref="F38:I38"/>
    <mergeCell ref="F80:I80"/>
    <mergeCell ref="F82:I82"/>
    <mergeCell ref="F83:I83"/>
    <mergeCell ref="F62:I62"/>
    <mergeCell ref="F66:I66"/>
    <mergeCell ref="F108:I108"/>
    <mergeCell ref="F109:I109"/>
    <mergeCell ref="F110:I110"/>
    <mergeCell ref="F111:I111"/>
    <mergeCell ref="F114:I114"/>
    <mergeCell ref="F115:I115"/>
    <mergeCell ref="F116:I116"/>
    <mergeCell ref="F133:I133"/>
    <mergeCell ref="G134:H134"/>
    <mergeCell ref="G135:H135"/>
    <mergeCell ref="F117:I117"/>
    <mergeCell ref="F118:I118"/>
    <mergeCell ref="F119:I119"/>
    <mergeCell ref="F120:I120"/>
    <mergeCell ref="F121:I121"/>
    <mergeCell ref="G122:H122"/>
    <mergeCell ref="F123:I123"/>
    <mergeCell ref="F124:I124"/>
    <mergeCell ref="F125:I125"/>
    <mergeCell ref="G138:H138"/>
    <mergeCell ref="F139:I139"/>
    <mergeCell ref="G140:H140"/>
    <mergeCell ref="G141:H141"/>
    <mergeCell ref="G142:H142"/>
    <mergeCell ref="F64:I64"/>
    <mergeCell ref="F68:I68"/>
    <mergeCell ref="F70:I70"/>
    <mergeCell ref="F71:I71"/>
    <mergeCell ref="F72:I72"/>
    <mergeCell ref="F73:I73"/>
    <mergeCell ref="F74:I74"/>
    <mergeCell ref="F76:I76"/>
    <mergeCell ref="F77:I77"/>
    <mergeCell ref="F78:I78"/>
    <mergeCell ref="F127:I127"/>
    <mergeCell ref="G126:H126"/>
    <mergeCell ref="G128:H128"/>
    <mergeCell ref="G129:H129"/>
    <mergeCell ref="G130:H130"/>
    <mergeCell ref="G131:H131"/>
    <mergeCell ref="G132:H132"/>
    <mergeCell ref="F112:I112"/>
    <mergeCell ref="F113:I113"/>
    <mergeCell ref="F161:I161"/>
    <mergeCell ref="F162:I162"/>
    <mergeCell ref="F103:I103"/>
    <mergeCell ref="F42:I42"/>
    <mergeCell ref="F152:I152"/>
    <mergeCell ref="F153:I153"/>
    <mergeCell ref="F154:I154"/>
    <mergeCell ref="F155:I155"/>
    <mergeCell ref="F156:I156"/>
    <mergeCell ref="F157:I157"/>
    <mergeCell ref="F158:I158"/>
    <mergeCell ref="F159:I159"/>
    <mergeCell ref="F160:I160"/>
    <mergeCell ref="F143:I143"/>
    <mergeCell ref="F144:I144"/>
    <mergeCell ref="F145:I145"/>
    <mergeCell ref="F146:I146"/>
    <mergeCell ref="F147:I147"/>
    <mergeCell ref="F148:I148"/>
    <mergeCell ref="F149:I149"/>
    <mergeCell ref="F150:I150"/>
    <mergeCell ref="F151:I151"/>
    <mergeCell ref="G136:H136"/>
    <mergeCell ref="G137:H137"/>
    <mergeCell ref="F50:I50"/>
    <mergeCell ref="F51:I51"/>
    <mergeCell ref="F52:I52"/>
    <mergeCell ref="F53:I53"/>
    <mergeCell ref="F55:I55"/>
    <mergeCell ref="F56:I56"/>
    <mergeCell ref="F37:I37"/>
    <mergeCell ref="F39:I39"/>
    <mergeCell ref="F40:I40"/>
    <mergeCell ref="F41:I41"/>
    <mergeCell ref="F43:I43"/>
    <mergeCell ref="F44:I44"/>
    <mergeCell ref="F45:I45"/>
    <mergeCell ref="F46:I46"/>
    <mergeCell ref="F47:I47"/>
    <mergeCell ref="F49:I4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1E740-EAEB-4B48-9511-BE2B4B2150A5}">
  <dimension ref="D2:G17"/>
  <sheetViews>
    <sheetView workbookViewId="0">
      <selection activeCell="E2" sqref="E2"/>
    </sheetView>
  </sheetViews>
  <sheetFormatPr defaultRowHeight="12.75" x14ac:dyDescent="0.2"/>
  <sheetData>
    <row r="2" spans="4:7" x14ac:dyDescent="0.2">
      <c r="D2" t="s">
        <v>33</v>
      </c>
      <c r="E2" t="s">
        <v>47</v>
      </c>
      <c r="F2">
        <v>-42.756</v>
      </c>
      <c r="G2" s="33" t="s">
        <v>60</v>
      </c>
    </row>
    <row r="3" spans="4:7" x14ac:dyDescent="0.2">
      <c r="D3" t="s">
        <v>34</v>
      </c>
      <c r="E3" t="s">
        <v>48</v>
      </c>
      <c r="F3">
        <v>54.030999999999999</v>
      </c>
      <c r="G3" s="33" t="s">
        <v>61</v>
      </c>
    </row>
    <row r="4" spans="4:7" x14ac:dyDescent="0.2">
      <c r="D4" t="s">
        <v>35</v>
      </c>
      <c r="E4" t="s">
        <v>49</v>
      </c>
      <c r="F4">
        <v>-51.710999999999999</v>
      </c>
      <c r="G4" s="33" t="s">
        <v>60</v>
      </c>
    </row>
    <row r="5" spans="4:7" x14ac:dyDescent="0.2">
      <c r="D5" t="s">
        <v>36</v>
      </c>
      <c r="E5" t="s">
        <v>50</v>
      </c>
      <c r="F5">
        <v>43.677999999999997</v>
      </c>
      <c r="G5" s="33" t="s">
        <v>61</v>
      </c>
    </row>
    <row r="6" spans="4:7" x14ac:dyDescent="0.2">
      <c r="D6" t="s">
        <v>37</v>
      </c>
      <c r="E6" t="s">
        <v>51</v>
      </c>
      <c r="F6">
        <v>-61.338000000000001</v>
      </c>
      <c r="G6" s="33" t="s">
        <v>60</v>
      </c>
    </row>
    <row r="8" spans="4:7" x14ac:dyDescent="0.2">
      <c r="D8" t="s">
        <v>38</v>
      </c>
      <c r="E8" t="s">
        <v>52</v>
      </c>
      <c r="F8">
        <v>-67.545000000000002</v>
      </c>
      <c r="G8" s="33" t="s">
        <v>60</v>
      </c>
    </row>
    <row r="9" spans="4:7" x14ac:dyDescent="0.2">
      <c r="D9" t="s">
        <v>39</v>
      </c>
      <c r="E9" t="s">
        <v>53</v>
      </c>
      <c r="F9">
        <v>38.975999999999999</v>
      </c>
      <c r="G9" s="33" t="s">
        <v>61</v>
      </c>
    </row>
    <row r="10" spans="4:7" x14ac:dyDescent="0.2">
      <c r="D10" t="s">
        <v>40</v>
      </c>
      <c r="E10" t="s">
        <v>54</v>
      </c>
      <c r="F10">
        <v>45.99</v>
      </c>
      <c r="G10" s="33" t="s">
        <v>61</v>
      </c>
    </row>
    <row r="11" spans="4:7" x14ac:dyDescent="0.2">
      <c r="D11" t="s">
        <v>41</v>
      </c>
      <c r="E11" t="s">
        <v>55</v>
      </c>
      <c r="F11">
        <v>39.350999999999999</v>
      </c>
      <c r="G11" s="33" t="s">
        <v>61</v>
      </c>
    </row>
    <row r="12" spans="4:7" x14ac:dyDescent="0.2">
      <c r="D12" t="s">
        <v>42</v>
      </c>
      <c r="E12" t="s">
        <v>55</v>
      </c>
      <c r="F12">
        <v>-40.939</v>
      </c>
      <c r="G12" s="33" t="s">
        <v>60</v>
      </c>
    </row>
    <row r="14" spans="4:7" x14ac:dyDescent="0.2">
      <c r="D14" t="s">
        <v>43</v>
      </c>
      <c r="E14" t="s">
        <v>56</v>
      </c>
      <c r="F14">
        <v>-50.948999999999998</v>
      </c>
      <c r="G14" s="33" t="s">
        <v>60</v>
      </c>
    </row>
    <row r="15" spans="4:7" x14ac:dyDescent="0.2">
      <c r="D15" t="s">
        <v>44</v>
      </c>
      <c r="E15" t="s">
        <v>57</v>
      </c>
      <c r="F15">
        <v>-40.415999999999997</v>
      </c>
      <c r="G15" s="33" t="s">
        <v>60</v>
      </c>
    </row>
    <row r="16" spans="4:7" x14ac:dyDescent="0.2">
      <c r="D16" t="s">
        <v>45</v>
      </c>
      <c r="E16" t="s">
        <v>58</v>
      </c>
      <c r="F16">
        <v>-37.359000000000002</v>
      </c>
      <c r="G16" s="33" t="s">
        <v>60</v>
      </c>
    </row>
    <row r="17" spans="4:7" x14ac:dyDescent="0.2">
      <c r="D17" t="s">
        <v>46</v>
      </c>
      <c r="E17" t="s">
        <v>59</v>
      </c>
      <c r="F17">
        <v>35.606000000000002</v>
      </c>
      <c r="G17" s="3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SUBSUMMARY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Shutler, Zachary</cp:lastModifiedBy>
  <cp:lastPrinted>2015-05-18T13:50:30Z</cp:lastPrinted>
  <dcterms:created xsi:type="dcterms:W3CDTF">2005-09-27T11:52:28Z</dcterms:created>
  <dcterms:modified xsi:type="dcterms:W3CDTF">2025-09-22T12:36:54Z</dcterms:modified>
</cp:coreProperties>
</file>